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Sheet1!$A$1:$J$702</definedName>
  </definedNames>
  <calcPr calcId="144525"/>
</workbook>
</file>

<file path=xl/sharedStrings.xml><?xml version="1.0" encoding="utf-8"?>
<sst xmlns="http://schemas.openxmlformats.org/spreadsheetml/2006/main" count="5709" uniqueCount="1601">
  <si>
    <t>“探寻家乡文化，讲好吉林故事”数字教育教学资源征集（学生）优秀资源名单</t>
  </si>
  <si>
    <t>序号</t>
  </si>
  <si>
    <t>资源名称</t>
  </si>
  <si>
    <t>主创人员</t>
  </si>
  <si>
    <t>指导教师</t>
  </si>
  <si>
    <t>市（州）</t>
  </si>
  <si>
    <t>县（市、区）</t>
  </si>
  <si>
    <t>学校名称</t>
  </si>
  <si>
    <t>学段</t>
  </si>
  <si>
    <t>类型</t>
  </si>
  <si>
    <t>奖项</t>
  </si>
  <si>
    <t>吴睿</t>
  </si>
  <si>
    <t>吕婧</t>
  </si>
  <si>
    <t>长春市</t>
  </si>
  <si>
    <t>南关区</t>
  </si>
  <si>
    <t>长春市南关区华泽学校</t>
  </si>
  <si>
    <t>小学</t>
  </si>
  <si>
    <t>风光纪录片</t>
  </si>
  <si>
    <t>创新</t>
  </si>
  <si>
    <t>王天琦</t>
  </si>
  <si>
    <t>金漪</t>
  </si>
  <si>
    <t>潘姿锐</t>
  </si>
  <si>
    <t>王淑新</t>
  </si>
  <si>
    <t>净月高新技术产业开发区</t>
  </si>
  <si>
    <t>长春净月高新技术产业开发区明泽学校</t>
  </si>
  <si>
    <t>康博瑞</t>
  </si>
  <si>
    <t>李桂艳</t>
  </si>
  <si>
    <t>九台区</t>
  </si>
  <si>
    <t>长春市九台区实验小学</t>
  </si>
  <si>
    <t>崔航铭</t>
  </si>
  <si>
    <t>石乙秀</t>
  </si>
  <si>
    <t>长春新区</t>
  </si>
  <si>
    <t>吉林省第二实验高新学校</t>
  </si>
  <si>
    <t>初中</t>
  </si>
  <si>
    <t>红色通化：英雄之城的血脉与荣光</t>
  </si>
  <si>
    <t>李雨泽</t>
  </si>
  <si>
    <t>于娜</t>
  </si>
  <si>
    <t>通化市</t>
  </si>
  <si>
    <t>东昌区</t>
  </si>
  <si>
    <t>通化市东昌区民主小学</t>
  </si>
  <si>
    <t>红色专题片</t>
  </si>
  <si>
    <t>高铭迎 姜宇</t>
  </si>
  <si>
    <t>宫嘉琪</t>
  </si>
  <si>
    <t>朝阳区</t>
  </si>
  <si>
    <t>长春市明德小学</t>
  </si>
  <si>
    <t>山水育文脉·东辽藏三韵</t>
  </si>
  <si>
    <t>杨晴</t>
  </si>
  <si>
    <t>葛娜</t>
  </si>
  <si>
    <t>辽源市</t>
  </si>
  <si>
    <t>东辽县</t>
  </si>
  <si>
    <t>东辽县第一高级中学校</t>
  </si>
  <si>
    <t>高中</t>
  </si>
  <si>
    <t>温轩铭</t>
  </si>
  <si>
    <t>韩伟</t>
  </si>
  <si>
    <t>明德小学</t>
  </si>
  <si>
    <t>王韵欢</t>
  </si>
  <si>
    <t>李桂莲</t>
  </si>
  <si>
    <t>美食宣传片</t>
  </si>
  <si>
    <t>长春，一座有温度的城市</t>
  </si>
  <si>
    <t>郭佳宁</t>
  </si>
  <si>
    <t>高雨婷</t>
  </si>
  <si>
    <t>张陌函</t>
  </si>
  <si>
    <t>王丽英</t>
  </si>
  <si>
    <t>长白山保护开发区</t>
  </si>
  <si>
    <t>池北区</t>
  </si>
  <si>
    <t>长白山池北区第二小学校</t>
  </si>
  <si>
    <t>兰东冉</t>
  </si>
  <si>
    <t>付瑶</t>
  </si>
  <si>
    <t>白山市</t>
  </si>
  <si>
    <t>江源区</t>
  </si>
  <si>
    <t>白山市第六中学</t>
  </si>
  <si>
    <t>一城风华一城春——白山黑水间的红色长春</t>
  </si>
  <si>
    <t>王星桐</t>
  </si>
  <si>
    <t>袁语鸽</t>
  </si>
  <si>
    <t>长春北湖学校</t>
  </si>
  <si>
    <t>朴骏翔</t>
  </si>
  <si>
    <t>金星花</t>
  </si>
  <si>
    <t>延边朝鲜族自治州</t>
  </si>
  <si>
    <t>汪清县</t>
  </si>
  <si>
    <t>汪清县第一实验小学</t>
  </si>
  <si>
    <t>其他</t>
  </si>
  <si>
    <t>李依轩</t>
  </si>
  <si>
    <t>何剑峰</t>
  </si>
  <si>
    <t>吉林市</t>
  </si>
  <si>
    <t>船营区</t>
  </si>
  <si>
    <t>吉林市船营区第二十五小学校</t>
  </si>
  <si>
    <t>周珈蕊</t>
  </si>
  <si>
    <t>何香</t>
  </si>
  <si>
    <t>吉林省长春市九台区庆阳中心校</t>
  </si>
  <si>
    <t>云端仙宫-探秘玄帝观</t>
  </si>
  <si>
    <t>周宸希</t>
  </si>
  <si>
    <t>韩瑶</t>
  </si>
  <si>
    <t>吉林市船营区解放西路学校</t>
  </si>
  <si>
    <t>赵韵涵</t>
  </si>
  <si>
    <t>陈升平</t>
  </si>
  <si>
    <t>柳河县</t>
  </si>
  <si>
    <t>柳河县凉水河子镇中心小学校</t>
  </si>
  <si>
    <t>王希元</t>
  </si>
  <si>
    <t>刘超</t>
  </si>
  <si>
    <t>长春市九台区第二实验小学</t>
  </si>
  <si>
    <t>邰钰恒  于千策  兰浩天  周辰禹</t>
  </si>
  <si>
    <t>马艳红</t>
  </si>
  <si>
    <t>德惠市</t>
  </si>
  <si>
    <t>德惠市米沙子镇中心小学</t>
  </si>
  <si>
    <t>张羽腾</t>
  </si>
  <si>
    <t>潜质</t>
  </si>
  <si>
    <t>李松珉</t>
  </si>
  <si>
    <t>朴顺花</t>
  </si>
  <si>
    <t>龙井市</t>
  </si>
  <si>
    <t>龙井市龙井实验小学校</t>
  </si>
  <si>
    <t>张若萱</t>
  </si>
  <si>
    <t>巩固</t>
  </si>
  <si>
    <t>农安县</t>
  </si>
  <si>
    <t>农安县哈拉海镇中心小学</t>
  </si>
  <si>
    <t>杨依然</t>
  </si>
  <si>
    <t>赵爽</t>
  </si>
  <si>
    <t>北湖科技开发区</t>
  </si>
  <si>
    <t>夏心诺</t>
  </si>
  <si>
    <t>黄欢欢</t>
  </si>
  <si>
    <t>浑江区</t>
  </si>
  <si>
    <t>白山市第九中学</t>
  </si>
  <si>
    <t>刘骞予</t>
  </si>
  <si>
    <t>张宪琪</t>
  </si>
  <si>
    <t>李尚儒</t>
  </si>
  <si>
    <t>袁野</t>
  </si>
  <si>
    <t>市直</t>
  </si>
  <si>
    <t>吉林市第二实验小学</t>
  </si>
  <si>
    <t>姜欣慧</t>
  </si>
  <si>
    <t>于洪达</t>
  </si>
  <si>
    <t>长春市九台区庆阳中心学校</t>
  </si>
  <si>
    <t>毕铭浩</t>
  </si>
  <si>
    <t>邓月姣</t>
  </si>
  <si>
    <t>长春市九台区卡伦中心小学</t>
  </si>
  <si>
    <t>蓝韵通化</t>
  </si>
  <si>
    <t>郑佳凡</t>
  </si>
  <si>
    <t>王丹</t>
  </si>
  <si>
    <t>通化市东昌区民主小学校</t>
  </si>
  <si>
    <t>北国江城  魅力双辽</t>
  </si>
  <si>
    <t>闫芊宇  姜双  周雨萱  李高彤</t>
  </si>
  <si>
    <t>孟  平</t>
  </si>
  <si>
    <t>四平市</t>
  </si>
  <si>
    <t>双辽市</t>
  </si>
  <si>
    <t>吉林省双辽市辽东街中心小学校</t>
  </si>
  <si>
    <t>王家欣</t>
  </si>
  <si>
    <t>李春玲</t>
  </si>
  <si>
    <t>龙潭区</t>
  </si>
  <si>
    <t>吉林市龙潭区金珠学校</t>
  </si>
  <si>
    <t>姜欣妤</t>
  </si>
  <si>
    <t>鞠玮妍</t>
  </si>
  <si>
    <t>通化市第十三中学</t>
  </si>
  <si>
    <t>桂圣博</t>
  </si>
  <si>
    <t>王彬</t>
  </si>
  <si>
    <t>净月区</t>
  </si>
  <si>
    <t>丛睿</t>
  </si>
  <si>
    <t>曲丽萍</t>
  </si>
  <si>
    <t>吉林市船营区第二十五小学</t>
  </si>
  <si>
    <t>盛雪莹  高子博  穆姿佟  李沐秋阳</t>
  </si>
  <si>
    <t>黄靖莹</t>
  </si>
  <si>
    <t>榆树市</t>
  </si>
  <si>
    <t>榆树市第四小学校</t>
  </si>
  <si>
    <t>王静姝</t>
  </si>
  <si>
    <t>齐家欣</t>
  </si>
  <si>
    <t>抚松县</t>
  </si>
  <si>
    <t>抚松县第六中学</t>
  </si>
  <si>
    <t>邱冉</t>
  </si>
  <si>
    <t>马灵雨</t>
  </si>
  <si>
    <t>程晓娇</t>
  </si>
  <si>
    <t>公主岭市</t>
  </si>
  <si>
    <t>公主岭市胜利小学校</t>
  </si>
  <si>
    <t>张梓悦</t>
  </si>
  <si>
    <t>胡秀斌</t>
  </si>
  <si>
    <t>长白朝鲜族自治县</t>
  </si>
  <si>
    <t>长白县第一实验小学校</t>
  </si>
  <si>
    <t>杨昕诺  孙熙辰</t>
  </si>
  <si>
    <t>李桂影</t>
  </si>
  <si>
    <t>吉林省长春市榆树市第四小学校</t>
  </si>
  <si>
    <t>长春南大营旧址陈列馆</t>
  </si>
  <si>
    <t>王语熙</t>
  </si>
  <si>
    <t>邱霞</t>
  </si>
  <si>
    <t>长春市南关区曙光小学</t>
  </si>
  <si>
    <t>王印</t>
  </si>
  <si>
    <t>丁悦</t>
  </si>
  <si>
    <t>通化县</t>
  </si>
  <si>
    <t>通化县二密镇中学</t>
  </si>
  <si>
    <t>王艺诺  王艺颖</t>
  </si>
  <si>
    <t>赵桂平</t>
  </si>
  <si>
    <t>二道区</t>
  </si>
  <si>
    <t>长春市第六中学</t>
  </si>
  <si>
    <t>王柒月</t>
  </si>
  <si>
    <t>李诗瑶</t>
  </si>
  <si>
    <t>高新区</t>
  </si>
  <si>
    <t>苏昊天</t>
  </si>
  <si>
    <t>刘欢</t>
  </si>
  <si>
    <t>德惠市大青咀镇中心小学</t>
  </si>
  <si>
    <t>钱宇轩</t>
  </si>
  <si>
    <t>王宏瑶</t>
  </si>
  <si>
    <t>马欣妍</t>
  </si>
  <si>
    <t>张亚群</t>
  </si>
  <si>
    <t>卢则翰</t>
  </si>
  <si>
    <t>郑颖</t>
  </si>
  <si>
    <t>白山市第二十七中学</t>
  </si>
  <si>
    <t>刘楚翘</t>
  </si>
  <si>
    <t>季烨</t>
  </si>
  <si>
    <t>梅河口市</t>
  </si>
  <si>
    <t>梅河口</t>
  </si>
  <si>
    <t>梅河口市实验中学</t>
  </si>
  <si>
    <t>李卓凝</t>
  </si>
  <si>
    <t>郭鸿雁</t>
  </si>
  <si>
    <t>长春市第45中学（小学部）</t>
  </si>
  <si>
    <t>李洺逸</t>
  </si>
  <si>
    <t>朱秋锦</t>
  </si>
  <si>
    <t>丰满区</t>
  </si>
  <si>
    <t>吉林市丰满区第三实验小学校</t>
  </si>
  <si>
    <t>矫书妍</t>
  </si>
  <si>
    <t>雷雨鑫</t>
  </si>
  <si>
    <t>宽城区</t>
  </si>
  <si>
    <t>江游弋</t>
  </si>
  <si>
    <t>王莹</t>
  </si>
  <si>
    <t>顾惠淳</t>
  </si>
  <si>
    <t>冯利</t>
  </si>
  <si>
    <t>吉林市丰满区艺术实验小学校</t>
  </si>
  <si>
    <t>范志文</t>
  </si>
  <si>
    <t>孔杨</t>
  </si>
  <si>
    <t>船营区双语实验小学校</t>
  </si>
  <si>
    <t>鲍依乐</t>
  </si>
  <si>
    <t>宋淑云</t>
  </si>
  <si>
    <t>经济技术开发区</t>
  </si>
  <si>
    <t>长春经济技术开发区力行学校</t>
  </si>
  <si>
    <t>周家硕</t>
  </si>
  <si>
    <t>唐艳</t>
  </si>
  <si>
    <t>德惠市边岗乡中心小学</t>
  </si>
  <si>
    <t>张一诺</t>
  </si>
  <si>
    <t>杨红晶</t>
  </si>
  <si>
    <t>范家屯镇第二中学校</t>
  </si>
  <si>
    <t>张龄予</t>
  </si>
  <si>
    <t>苑婷芳</t>
  </si>
  <si>
    <t>程木林</t>
  </si>
  <si>
    <t>吉林省梅河口市外国语学校</t>
  </si>
  <si>
    <t>徐百惠</t>
  </si>
  <si>
    <t>王松</t>
  </si>
  <si>
    <t>德惠市松花江镇中心小学</t>
  </si>
  <si>
    <t>谢天霖</t>
  </si>
  <si>
    <t>时蕾</t>
  </si>
  <si>
    <t>双阳区</t>
  </si>
  <si>
    <t>长春市第一五二中学</t>
  </si>
  <si>
    <t xml:space="preserve">遇见•公主岭 </t>
  </si>
  <si>
    <t>孙硕宸</t>
  </si>
  <si>
    <t>王玉娇</t>
  </si>
  <si>
    <t>孙铭阳</t>
  </si>
  <si>
    <t>邰寄鸿</t>
  </si>
  <si>
    <t>吉林省德惠市米沙子镇中心小学</t>
  </si>
  <si>
    <t>孙浩楠</t>
  </si>
  <si>
    <t>蒋涛</t>
  </si>
  <si>
    <t>走，到光华摘蓝莓去</t>
  </si>
  <si>
    <t>孙国威  李秋萌  李晓屹  刘明晔</t>
  </si>
  <si>
    <t>巩志强</t>
  </si>
  <si>
    <t>通化县光华镇中学</t>
  </si>
  <si>
    <t>隋鹰达</t>
  </si>
  <si>
    <t>郝赫</t>
  </si>
  <si>
    <t>长春经济技术开发区</t>
  </si>
  <si>
    <t>宋佳鑫</t>
  </si>
  <si>
    <t>刘婷婷</t>
  </si>
  <si>
    <t>生艾迪</t>
  </si>
  <si>
    <t>新区</t>
  </si>
  <si>
    <t>家乡的美食——满族花样饽饽</t>
  </si>
  <si>
    <t>潘思琪</t>
  </si>
  <si>
    <t>孙兴</t>
  </si>
  <si>
    <t>长春市九台区第三中学</t>
  </si>
  <si>
    <t>孟文曦</t>
  </si>
  <si>
    <t>王维秀</t>
  </si>
  <si>
    <t>梅河口市光明中学</t>
  </si>
  <si>
    <t>Changchun - Spring City of North China</t>
  </si>
  <si>
    <t>马小淅</t>
  </si>
  <si>
    <t>梁佳玥</t>
  </si>
  <si>
    <t>李雨嘉</t>
  </si>
  <si>
    <t>耿淑英</t>
  </si>
  <si>
    <t>李佩恒</t>
  </si>
  <si>
    <t>程子木</t>
  </si>
  <si>
    <t>冷玥莹</t>
  </si>
  <si>
    <t>李东雪</t>
  </si>
  <si>
    <t>金敏俊</t>
  </si>
  <si>
    <t>许芳</t>
  </si>
  <si>
    <t>冯楷添</t>
  </si>
  <si>
    <t>陈姝羽</t>
  </si>
  <si>
    <t>王越</t>
  </si>
  <si>
    <t>长春高新第二实验学校</t>
  </si>
  <si>
    <t>车俄润</t>
  </si>
  <si>
    <t>侯秀梅</t>
  </si>
  <si>
    <t>龙井实验小学校</t>
  </si>
  <si>
    <t>毕诗琳</t>
  </si>
  <si>
    <t>马帅</t>
  </si>
  <si>
    <t>魅力长春</t>
  </si>
  <si>
    <t>张修闻</t>
  </si>
  <si>
    <t>刘海艳</t>
  </si>
  <si>
    <t>吉林省长春市南关区曙光小学</t>
  </si>
  <si>
    <t>张美琪</t>
  </si>
  <si>
    <t>孙之颖</t>
  </si>
  <si>
    <t>于佳慧</t>
  </si>
  <si>
    <t>王春燕</t>
  </si>
  <si>
    <t>榆树市于家镇中心小学校</t>
  </si>
  <si>
    <t>王伊涵</t>
  </si>
  <si>
    <t>董丹</t>
  </si>
  <si>
    <t>华岳学校</t>
  </si>
  <si>
    <t>王潇婉</t>
  </si>
  <si>
    <t>刘倩</t>
  </si>
  <si>
    <t>刘渼琪</t>
  </si>
  <si>
    <t>王青霞</t>
  </si>
  <si>
    <t>最甜华家桥香瓜</t>
  </si>
  <si>
    <t>贾琪</t>
  </si>
  <si>
    <t>孙喜杰</t>
  </si>
  <si>
    <t>农安县华家镇初级中学</t>
  </si>
  <si>
    <t>董金睿</t>
  </si>
  <si>
    <t>付德晶</t>
  </si>
  <si>
    <t>崔哲瑄</t>
  </si>
  <si>
    <t>武雪娇</t>
  </si>
  <si>
    <t>长春市九台区工农小学</t>
  </si>
  <si>
    <t>揣明轩</t>
  </si>
  <si>
    <t>任芬</t>
  </si>
  <si>
    <t>二道江区</t>
  </si>
  <si>
    <t>通化钢铁集团有限责任公司第二小学</t>
  </si>
  <si>
    <t>张熙彤</t>
  </si>
  <si>
    <t>罗青文</t>
  </si>
  <si>
    <t>张晴</t>
  </si>
  <si>
    <t>家乡风景美如画</t>
  </si>
  <si>
    <t>任正一</t>
  </si>
  <si>
    <t>潘萌</t>
  </si>
  <si>
    <t>徐琬晴</t>
  </si>
  <si>
    <t>宋喆</t>
  </si>
  <si>
    <t>梅河口市外国语学校</t>
  </si>
  <si>
    <t>王梓萌</t>
  </si>
  <si>
    <t>于晓玲</t>
  </si>
  <si>
    <t>王馨冉</t>
  </si>
  <si>
    <t>长白县</t>
  </si>
  <si>
    <t>王睿浛</t>
  </si>
  <si>
    <t>高云杰</t>
  </si>
  <si>
    <t>长春市第四十五中学分校</t>
  </si>
  <si>
    <t>王敬涵</t>
  </si>
  <si>
    <t>王服如</t>
  </si>
  <si>
    <t>临江市</t>
  </si>
  <si>
    <t>临江市光华中学</t>
  </si>
  <si>
    <t>万舜</t>
  </si>
  <si>
    <t>赵悦</t>
  </si>
  <si>
    <t>刘鑫蕊</t>
  </si>
  <si>
    <t>刘海龙</t>
  </si>
  <si>
    <t>刘曦月</t>
  </si>
  <si>
    <t>梁轩硕</t>
  </si>
  <si>
    <t>陈晓靓</t>
  </si>
  <si>
    <t>长春市北湖学校小学部</t>
  </si>
  <si>
    <t>李翊阳</t>
  </si>
  <si>
    <t>刘洋</t>
  </si>
  <si>
    <t>康怡然</t>
  </si>
  <si>
    <t>刘思彤</t>
  </si>
  <si>
    <t>姜佳彤</t>
  </si>
  <si>
    <t>郝灵溪</t>
  </si>
  <si>
    <t>董昕旸</t>
  </si>
  <si>
    <t>南溪里的四季</t>
  </si>
  <si>
    <t>郭耀为</t>
  </si>
  <si>
    <t>李想</t>
  </si>
  <si>
    <t>长春净月高新技术产业开发区华岳学校</t>
  </si>
  <si>
    <t>丁梓格</t>
  </si>
  <si>
    <t>宫嘉琦</t>
  </si>
  <si>
    <t>丁启航</t>
  </si>
  <si>
    <t>邸刘思嘉</t>
  </si>
  <si>
    <t>孙浩</t>
  </si>
  <si>
    <t>曹郡洢</t>
  </si>
  <si>
    <t>黄莹</t>
  </si>
  <si>
    <t>朱西熙</t>
  </si>
  <si>
    <t>吕钊</t>
  </si>
  <si>
    <t>长春市南关区华泽学校小学部</t>
  </si>
  <si>
    <t>朱圣锋</t>
  </si>
  <si>
    <t>周新</t>
  </si>
  <si>
    <t>长春市九台区南山小学</t>
  </si>
  <si>
    <t>于晨曦</t>
  </si>
  <si>
    <t>陈超男</t>
  </si>
  <si>
    <t>榆树市弓棚镇中心小学校</t>
  </si>
  <si>
    <t>长春赞</t>
  </si>
  <si>
    <t>叶依琳</t>
  </si>
  <si>
    <t>高金明</t>
  </si>
  <si>
    <t>叶天佑</t>
  </si>
  <si>
    <t>郭丽娜</t>
  </si>
  <si>
    <t>咸胜杰  孙昱涵  周馨淼  于可馨</t>
  </si>
  <si>
    <t>贾喜超</t>
  </si>
  <si>
    <t>德惠市布海镇中心小学</t>
  </si>
  <si>
    <t>课本剧表演</t>
  </si>
  <si>
    <t>王博宇</t>
  </si>
  <si>
    <t>王明秀</t>
  </si>
  <si>
    <t>探索吉林文化 领略家乡之美</t>
  </si>
  <si>
    <t>田欣睿</t>
  </si>
  <si>
    <t>梅花</t>
  </si>
  <si>
    <t>长春市第一零三中学校小学</t>
  </si>
  <si>
    <t>石政轩</t>
  </si>
  <si>
    <t>李梦琪</t>
  </si>
  <si>
    <t>梅河口市第二实验小学</t>
  </si>
  <si>
    <t>孟禹希</t>
  </si>
  <si>
    <t>赵梓茹</t>
  </si>
  <si>
    <t>明德小学校</t>
  </si>
  <si>
    <t>刘屹辰</t>
  </si>
  <si>
    <t>李晓东</t>
  </si>
  <si>
    <t>龙井市实验小学校</t>
  </si>
  <si>
    <t>刘潇予</t>
  </si>
  <si>
    <t>李阳</t>
  </si>
  <si>
    <t>刘梦晗  姜珊</t>
  </si>
  <si>
    <t>唐艳杰</t>
  </si>
  <si>
    <t>汪清县大兴沟镇小学</t>
  </si>
  <si>
    <t>李欣芮</t>
  </si>
  <si>
    <t>长春市第四十五中学小学部</t>
  </si>
  <si>
    <t>李明研</t>
  </si>
  <si>
    <t>宋秋莉</t>
  </si>
  <si>
    <t>吉林省德惠市布海镇中心小学</t>
  </si>
  <si>
    <t>解濡溪</t>
  </si>
  <si>
    <t>赵俊玲</t>
  </si>
  <si>
    <t>姜译潍</t>
  </si>
  <si>
    <t>陈秀丽</t>
  </si>
  <si>
    <t>绿园区</t>
  </si>
  <si>
    <t>长春市绿园区合心小学</t>
  </si>
  <si>
    <t>姜俊岐</t>
  </si>
  <si>
    <t>郑超</t>
  </si>
  <si>
    <t>郝峙涵</t>
  </si>
  <si>
    <t>赵丹丹</t>
  </si>
  <si>
    <t>董昊  林荣浩</t>
  </si>
  <si>
    <t>刘冲</t>
  </si>
  <si>
    <t>通化市靖宇中学</t>
  </si>
  <si>
    <t>邸瑀晨</t>
  </si>
  <si>
    <t>费杨杨</t>
  </si>
  <si>
    <t>赵美妍</t>
  </si>
  <si>
    <t>王姝睿</t>
  </si>
  <si>
    <t>汽车经济技术开发区</t>
  </si>
  <si>
    <t>长春汽车经济技术开发区第一小学</t>
  </si>
  <si>
    <t>张益嘉</t>
  </si>
  <si>
    <t>李贺楠</t>
  </si>
  <si>
    <t>张璟恬</t>
  </si>
  <si>
    <t>刘淼</t>
  </si>
  <si>
    <t>北湖</t>
  </si>
  <si>
    <t>张家宁</t>
  </si>
  <si>
    <t>梁燚欣</t>
  </si>
  <si>
    <t>长春经济技术开发区花园小学校</t>
  </si>
  <si>
    <t>于楷竹</t>
  </si>
  <si>
    <t>才会娜</t>
  </si>
  <si>
    <t>徐姝童</t>
  </si>
  <si>
    <t>闫星竹</t>
  </si>
  <si>
    <t>长春市南关区</t>
  </si>
  <si>
    <t>王紫萱</t>
  </si>
  <si>
    <t>梁蓓蓓</t>
  </si>
  <si>
    <t>德惠市同太乡中心小学</t>
  </si>
  <si>
    <t>王朝思淼</t>
  </si>
  <si>
    <t>田韵涵</t>
  </si>
  <si>
    <t>孙丽娜</t>
  </si>
  <si>
    <t>姜明妍</t>
  </si>
  <si>
    <t>通化县西江镇学校</t>
  </si>
  <si>
    <t>桑淼</t>
  </si>
  <si>
    <t>杨月</t>
  </si>
  <si>
    <t>白城市</t>
  </si>
  <si>
    <t>洮南市</t>
  </si>
  <si>
    <t>洮南市呼和车力蒙古族乡中心小学</t>
  </si>
  <si>
    <t>曲家慧</t>
  </si>
  <si>
    <t>康养之城 葡韵通化</t>
  </si>
  <si>
    <t>路浩哲</t>
  </si>
  <si>
    <t>何永丽</t>
  </si>
  <si>
    <t>通化钢铁集团有限责任公司第三小学</t>
  </si>
  <si>
    <t>李玥婷</t>
  </si>
  <si>
    <t>衣玉兰</t>
  </si>
  <si>
    <t>德惠市同太乡和平中心小学</t>
  </si>
  <si>
    <t>李姝怡</t>
  </si>
  <si>
    <t>张智华</t>
  </si>
  <si>
    <t>松原市</t>
  </si>
  <si>
    <t>前郭尔罗斯蒙古族自治县</t>
  </si>
  <si>
    <t>前郭尔罗斯蒙古族自治县前郭尔罗斯镇中心小学</t>
  </si>
  <si>
    <t>李佳禾</t>
  </si>
  <si>
    <t>张雨菲</t>
  </si>
  <si>
    <t>长春市朝阳区明德小学校</t>
  </si>
  <si>
    <t>雷靖钰</t>
  </si>
  <si>
    <t>王德利</t>
  </si>
  <si>
    <t>榆树市新立镇中心小学校</t>
  </si>
  <si>
    <t>傅美睿</t>
  </si>
  <si>
    <t>赵月</t>
  </si>
  <si>
    <t>公主岭市站前小学校</t>
  </si>
  <si>
    <t>邸梓芮</t>
  </si>
  <si>
    <t>王琪</t>
  </si>
  <si>
    <t>孙申宸</t>
  </si>
  <si>
    <t>朱奕宸</t>
  </si>
  <si>
    <t>汤思杰</t>
  </si>
  <si>
    <t>张暄宜</t>
  </si>
  <si>
    <t>张思邈  刘一鸣  刘依依  马宇卓</t>
  </si>
  <si>
    <t>郑海燕</t>
  </si>
  <si>
    <t>张伯督</t>
  </si>
  <si>
    <t>长春市四十五中学小学部</t>
  </si>
  <si>
    <t>杨漫晨</t>
  </si>
  <si>
    <t>经开区</t>
  </si>
  <si>
    <t>燕美汐  张馨予  薛小蕾  汲效安</t>
  </si>
  <si>
    <t>孙羽萌</t>
  </si>
  <si>
    <t>智趣科技馆</t>
  </si>
  <si>
    <t>徐心蕊</t>
  </si>
  <si>
    <t>孙秋菊</t>
  </si>
  <si>
    <t>长春汽车经济技术开发区第十二小学</t>
  </si>
  <si>
    <t>魅力吉林，我的家乡</t>
  </si>
  <si>
    <t>徐嘉瞳</t>
  </si>
  <si>
    <t>孙磊</t>
  </si>
  <si>
    <t>榆树市培英小学校</t>
  </si>
  <si>
    <t>红色热土上的爱国长歌</t>
  </si>
  <si>
    <t>孙笛航</t>
  </si>
  <si>
    <t>孙志宇</t>
  </si>
  <si>
    <t>钱炳勋</t>
  </si>
  <si>
    <t>张艳玲</t>
  </si>
  <si>
    <t>长春市朝阳区明德小学</t>
  </si>
  <si>
    <t>孟鑫妍</t>
  </si>
  <si>
    <t>马艺睿</t>
  </si>
  <si>
    <t>马小溪</t>
  </si>
  <si>
    <t>刘一诺</t>
  </si>
  <si>
    <t>王爽</t>
  </si>
  <si>
    <t>刘若曦</t>
  </si>
  <si>
    <t>王辰宸</t>
  </si>
  <si>
    <t>刘瑾熹</t>
  </si>
  <si>
    <t>李芃芃</t>
  </si>
  <si>
    <t>张海艳</t>
  </si>
  <si>
    <t>榆树市红星乡中心小学校</t>
  </si>
  <si>
    <t>李承泽  庄曜诚</t>
  </si>
  <si>
    <t>郝思奇</t>
  </si>
  <si>
    <t>高新技术产业开发区</t>
  </si>
  <si>
    <t>贾彭博</t>
  </si>
  <si>
    <t>王国雨</t>
  </si>
  <si>
    <t>韩佳昕</t>
  </si>
  <si>
    <t>杨晶</t>
  </si>
  <si>
    <t>郭澜西</t>
  </si>
  <si>
    <t>陈阳</t>
  </si>
  <si>
    <t>盖禹铮</t>
  </si>
  <si>
    <t>崔嘉航</t>
  </si>
  <si>
    <t>北湖新区</t>
  </si>
  <si>
    <t>崔荷昀</t>
  </si>
  <si>
    <t>张利傲</t>
  </si>
  <si>
    <t>吉林省龙井市龙井实验</t>
  </si>
  <si>
    <t>陈佳韵</t>
  </si>
  <si>
    <t>郑宇轩</t>
  </si>
  <si>
    <t>赵予溪</t>
  </si>
  <si>
    <t>张艺宸</t>
  </si>
  <si>
    <t>华爽</t>
  </si>
  <si>
    <t>长春北湖学校小学部</t>
  </si>
  <si>
    <t>张晏宁</t>
  </si>
  <si>
    <t>张茜媛</t>
  </si>
  <si>
    <t>冷晓磊</t>
  </si>
  <si>
    <t>集安市</t>
  </si>
  <si>
    <t>集安市实验小学</t>
  </si>
  <si>
    <t>张满晴</t>
  </si>
  <si>
    <t>张忠宝</t>
  </si>
  <si>
    <t>杨璐</t>
  </si>
  <si>
    <t>王萌硕</t>
  </si>
  <si>
    <t>王新颖</t>
  </si>
  <si>
    <t>刘之一</t>
  </si>
  <si>
    <t>王禹智</t>
  </si>
  <si>
    <t>卡伦湖力旺实验学校</t>
  </si>
  <si>
    <t>吉林如画，山水倾城</t>
  </si>
  <si>
    <t>刘伊涵</t>
  </si>
  <si>
    <t>李贵萍</t>
  </si>
  <si>
    <t>刘镓豪</t>
  </si>
  <si>
    <t>梁欣怡</t>
  </si>
  <si>
    <t>华泽小学</t>
  </si>
  <si>
    <t>历歆淼</t>
  </si>
  <si>
    <t>黄香云</t>
  </si>
  <si>
    <t>长春市九台区三台中心学校</t>
  </si>
  <si>
    <t>李浩铭</t>
  </si>
  <si>
    <t>张雨飞</t>
  </si>
  <si>
    <t>姜翊桐</t>
  </si>
  <si>
    <t>姜炫羽</t>
  </si>
  <si>
    <t>纪泓旭</t>
  </si>
  <si>
    <t>长春市第四十五中学</t>
  </si>
  <si>
    <t>付晋豪</t>
  </si>
  <si>
    <t>邢淑静</t>
  </si>
  <si>
    <t>长春五十二中赫行实验学校临河街校区（小学部）</t>
  </si>
  <si>
    <t>程宣羽</t>
  </si>
  <si>
    <t>王坤</t>
  </si>
  <si>
    <t>陈梓茉</t>
  </si>
  <si>
    <t>赵隽玲</t>
  </si>
  <si>
    <t>周芸熙</t>
  </si>
  <si>
    <t>苏鑫</t>
  </si>
  <si>
    <t>永吉县</t>
  </si>
  <si>
    <t>永吉县西阳镇九年制学校</t>
  </si>
  <si>
    <t>张广骐</t>
  </si>
  <si>
    <t>王成晶</t>
  </si>
  <si>
    <t>辛俊熠</t>
  </si>
  <si>
    <t>王秀波</t>
  </si>
  <si>
    <t>温佳楠</t>
  </si>
  <si>
    <t>邵玉影</t>
  </si>
  <si>
    <t>前郭县第五高级中学</t>
  </si>
  <si>
    <t>王梓宁</t>
  </si>
  <si>
    <t>张辰</t>
  </si>
  <si>
    <t>王潇苒</t>
  </si>
  <si>
    <t>陈旸</t>
  </si>
  <si>
    <t>船营</t>
  </si>
  <si>
    <t>王思垚</t>
  </si>
  <si>
    <t>刘禹平</t>
  </si>
  <si>
    <t>刘雨航</t>
  </si>
  <si>
    <t>王美娜</t>
  </si>
  <si>
    <t>刘溢</t>
  </si>
  <si>
    <t>刘畅</t>
  </si>
  <si>
    <t>洮南市安定镇学校</t>
  </si>
  <si>
    <t>刘潇阳</t>
  </si>
  <si>
    <t>奚晓利</t>
  </si>
  <si>
    <t>昌邑区</t>
  </si>
  <si>
    <t>李岱沅</t>
  </si>
  <si>
    <t>郝然</t>
  </si>
  <si>
    <t>长春市树勋小学</t>
  </si>
  <si>
    <t>韩骞慧</t>
  </si>
  <si>
    <t>方颖</t>
  </si>
  <si>
    <t>吉林省通化市东昌区沿江小学校</t>
  </si>
  <si>
    <t>曹鹤芯</t>
  </si>
  <si>
    <t>肖翌竹</t>
  </si>
  <si>
    <t>永吉县第十三中学</t>
  </si>
  <si>
    <t>白墨涵</t>
  </si>
  <si>
    <t>张帅</t>
  </si>
  <si>
    <t>洮南市实验小学</t>
  </si>
  <si>
    <t>周千彧</t>
  </si>
  <si>
    <t>陈艳杰</t>
  </si>
  <si>
    <t>赵尹棋</t>
  </si>
  <si>
    <t>孙文化</t>
  </si>
  <si>
    <t>长春市农安县杨树林乡中心小学</t>
  </si>
  <si>
    <t>张新尧</t>
  </si>
  <si>
    <t>孙莹</t>
  </si>
  <si>
    <t>德惠市朝阳乡中心小学</t>
  </si>
  <si>
    <t>岳峻熙</t>
  </si>
  <si>
    <t>徐嘉卓熹</t>
  </si>
  <si>
    <t>董诗雨</t>
  </si>
  <si>
    <t>农安县万金塔乡中心小学</t>
  </si>
  <si>
    <t>汪一诺</t>
  </si>
  <si>
    <t>陶逸尘</t>
  </si>
  <si>
    <t>高鑫</t>
  </si>
  <si>
    <t>司芸瑞</t>
  </si>
  <si>
    <t>曲彦祺</t>
  </si>
  <si>
    <t>刘凯迪</t>
  </si>
  <si>
    <t>刘家赫</t>
  </si>
  <si>
    <t>程括</t>
  </si>
  <si>
    <t>刘安泽</t>
  </si>
  <si>
    <t>迟海静</t>
  </si>
  <si>
    <t>李欣宇</t>
  </si>
  <si>
    <t>李兴龙</t>
  </si>
  <si>
    <t>李晨祎</t>
  </si>
  <si>
    <t>郑艳艳</t>
  </si>
  <si>
    <t>金奕羽</t>
  </si>
  <si>
    <t>徐姗姗</t>
  </si>
  <si>
    <t>大口钦满族镇中心学校</t>
  </si>
  <si>
    <t>金恩丞</t>
  </si>
  <si>
    <t>朴慧敏</t>
  </si>
  <si>
    <t>长白朝鲜族自治县朝鲜族实验小学校</t>
  </si>
  <si>
    <t>丁心淇</t>
  </si>
  <si>
    <t>盛芳</t>
  </si>
  <si>
    <t>丛山越</t>
  </si>
  <si>
    <t>周宇晴</t>
  </si>
  <si>
    <t>荣晶</t>
  </si>
  <si>
    <t>吉林市丰满区旺起镇中心小学校</t>
  </si>
  <si>
    <t>崔希芳</t>
  </si>
  <si>
    <t>赵柏宁</t>
  </si>
  <si>
    <t>张硕言  孟禹欣</t>
  </si>
  <si>
    <t>李艳丽</t>
  </si>
  <si>
    <t>长春市九台区实验高中</t>
  </si>
  <si>
    <t>北国江城，滋味长情</t>
  </si>
  <si>
    <t>张丹潇然</t>
  </si>
  <si>
    <t>王宏一</t>
  </si>
  <si>
    <t>永吉县岔路河镇中心小学</t>
  </si>
  <si>
    <t>张楚涵</t>
  </si>
  <si>
    <t>王丹丹</t>
  </si>
  <si>
    <t>张宸溪</t>
  </si>
  <si>
    <t>未洪鹃</t>
  </si>
  <si>
    <t>杨铠硕</t>
  </si>
  <si>
    <t>邵月</t>
  </si>
  <si>
    <t>吉林省吉林市铁路第一实验小学校</t>
  </si>
  <si>
    <t>肖多里</t>
  </si>
  <si>
    <t>李娜</t>
  </si>
  <si>
    <t>吴东洋</t>
  </si>
  <si>
    <t>苏春阳</t>
  </si>
  <si>
    <t>汪奕彤</t>
  </si>
  <si>
    <t>刘轶博</t>
  </si>
  <si>
    <t>长春新区兴港学校</t>
  </si>
  <si>
    <t>孙瑀泽  张善为  单梓鑫</t>
  </si>
  <si>
    <t>张琳琳</t>
  </si>
  <si>
    <t>吉林市丰满区育滨学校</t>
  </si>
  <si>
    <t>孙嘉怿</t>
  </si>
  <si>
    <t>白光翠</t>
  </si>
  <si>
    <t>吉林市丰满区东山实验学校</t>
  </si>
  <si>
    <t>宋依林</t>
  </si>
  <si>
    <t>张莹</t>
  </si>
  <si>
    <t>申清芸</t>
  </si>
  <si>
    <t>韩旭</t>
  </si>
  <si>
    <t>农安县哈拉海镇柴岗初级中学（农安县哈拉海镇第二初级中学]</t>
  </si>
  <si>
    <t>曲天浩</t>
  </si>
  <si>
    <t>刘金刚</t>
  </si>
  <si>
    <t>齐桉霓</t>
  </si>
  <si>
    <t>张秀玲</t>
  </si>
  <si>
    <t>刘龙襄</t>
  </si>
  <si>
    <t>谭微</t>
  </si>
  <si>
    <t>刘浚赫</t>
  </si>
  <si>
    <t>朱丽影</t>
  </si>
  <si>
    <t>长春高新兴华学校</t>
  </si>
  <si>
    <t>刘佳航</t>
  </si>
  <si>
    <t>李赵天</t>
  </si>
  <si>
    <t>王嘉莹</t>
  </si>
  <si>
    <t>李沐芷</t>
  </si>
  <si>
    <t>金泰旻</t>
  </si>
  <si>
    <t>朴贵花</t>
  </si>
  <si>
    <t>汪清县汪清第五中学</t>
  </si>
  <si>
    <t>姜钧轩</t>
  </si>
  <si>
    <t>高艳红</t>
  </si>
  <si>
    <t>临江市第三中学</t>
  </si>
  <si>
    <t>纪朋希</t>
  </si>
  <si>
    <t>田甜</t>
  </si>
  <si>
    <t>郭春言</t>
  </si>
  <si>
    <t>栾兰</t>
  </si>
  <si>
    <t>陈思妍</t>
  </si>
  <si>
    <t>刘春艳</t>
  </si>
  <si>
    <t>长白山池北区第一初级中学校</t>
  </si>
  <si>
    <t>邹雨桐</t>
  </si>
  <si>
    <t>赵婷婷</t>
  </si>
  <si>
    <t>柳河县第二中学</t>
  </si>
  <si>
    <t>仲远航</t>
  </si>
  <si>
    <t>王小光</t>
  </si>
  <si>
    <t>赵梓彤</t>
  </si>
  <si>
    <t>山岩</t>
  </si>
  <si>
    <t>长春市南关区树勋小学</t>
  </si>
  <si>
    <t>赵佳怡  孟禹欣</t>
  </si>
  <si>
    <t>赵涪垚</t>
  </si>
  <si>
    <t>佟欣</t>
  </si>
  <si>
    <t>长春市北湖学校</t>
  </si>
  <si>
    <t>张芯语</t>
  </si>
  <si>
    <t>安桐姗</t>
  </si>
  <si>
    <t>张诗奇</t>
  </si>
  <si>
    <t>万忠玲</t>
  </si>
  <si>
    <t>张佳宁</t>
  </si>
  <si>
    <t>于博任</t>
  </si>
  <si>
    <t>冀琳</t>
  </si>
  <si>
    <t>应瀚颉</t>
  </si>
  <si>
    <t>我是家乡推荐官</t>
  </si>
  <si>
    <t>杨媛然</t>
  </si>
  <si>
    <t>韦海艳</t>
  </si>
  <si>
    <t>腰十小学</t>
  </si>
  <si>
    <t>杨艺晗</t>
  </si>
  <si>
    <t>彭秀清</t>
  </si>
  <si>
    <t>肖博匀</t>
  </si>
  <si>
    <t>王晓玲</t>
  </si>
  <si>
    <t>王一冰</t>
  </si>
  <si>
    <t>“香”约布海甜蜜之旅</t>
  </si>
  <si>
    <t>王彦慧</t>
  </si>
  <si>
    <t>张连伟</t>
  </si>
  <si>
    <t>高燕</t>
  </si>
  <si>
    <t>王心农</t>
  </si>
  <si>
    <t>欧双雁</t>
  </si>
  <si>
    <t>吉林市船营区实验小学校</t>
  </si>
  <si>
    <t>王棋叆</t>
  </si>
  <si>
    <t>唐熙凯</t>
  </si>
  <si>
    <t>于淑燊</t>
  </si>
  <si>
    <t>榆树市第二实验小学校</t>
  </si>
  <si>
    <t>宋雨晨</t>
  </si>
  <si>
    <t>牟宁</t>
  </si>
  <si>
    <t>马金月</t>
  </si>
  <si>
    <t>牟春晓</t>
  </si>
  <si>
    <t>长岭县</t>
  </si>
  <si>
    <t>长岭县三县堡乡中学</t>
  </si>
  <si>
    <t>栾先颖</t>
  </si>
  <si>
    <t>李续书</t>
  </si>
  <si>
    <t>通化县快大茂镇中心小学</t>
  </si>
  <si>
    <t>鲁梦琪</t>
  </si>
  <si>
    <t>郭盼盼</t>
  </si>
  <si>
    <t>刘佳承</t>
  </si>
  <si>
    <t>孙玉寒</t>
  </si>
  <si>
    <t>德惠市第三中学</t>
  </si>
  <si>
    <t>邂逅长春动植物公园  开启奇妙自然之旅</t>
  </si>
  <si>
    <t>李紫陌</t>
  </si>
  <si>
    <t>李昱瑶  宫铭阳</t>
  </si>
  <si>
    <t>姚冠夷</t>
  </si>
  <si>
    <t>汽开区</t>
  </si>
  <si>
    <t>东北师范大学西湖实验学校</t>
  </si>
  <si>
    <t>李依航</t>
  </si>
  <si>
    <t>韩冰</t>
  </si>
  <si>
    <t>白山市第十中学</t>
  </si>
  <si>
    <t>李思诺  吴恒旭  马宏林</t>
  </si>
  <si>
    <t>崔巍巍</t>
  </si>
  <si>
    <t>西安区</t>
  </si>
  <si>
    <t>辽源市西安区实验小学校</t>
  </si>
  <si>
    <t>靳珺雅</t>
  </si>
  <si>
    <t>孟庆贺</t>
  </si>
  <si>
    <t>金修妍  李艺珍</t>
  </si>
  <si>
    <t>金花莲</t>
  </si>
  <si>
    <t>龙井市北安小学校</t>
  </si>
  <si>
    <t>吉若萱</t>
  </si>
  <si>
    <t>王晓会</t>
  </si>
  <si>
    <t>长春市农安县哈拉海镇中心小学</t>
  </si>
  <si>
    <t>管锡霖</t>
  </si>
  <si>
    <t>李青松</t>
  </si>
  <si>
    <t>冬佳鑫</t>
  </si>
  <si>
    <t>李国晶</t>
  </si>
  <si>
    <t>抗美援朝 保家卫国</t>
  </si>
  <si>
    <t>丁泉淇</t>
  </si>
  <si>
    <t>刘宏</t>
  </si>
  <si>
    <t>集安市第一小学</t>
  </si>
  <si>
    <t>翟方笛</t>
  </si>
  <si>
    <t>戴梓汐</t>
  </si>
  <si>
    <t>张营</t>
  </si>
  <si>
    <t>德惠市朱城子镇中心小学</t>
  </si>
  <si>
    <t>丛欣瑶</t>
  </si>
  <si>
    <t>吕淑莲</t>
  </si>
  <si>
    <t>丛新岩</t>
  </si>
  <si>
    <t>崔珊珊</t>
  </si>
  <si>
    <t>张馨彤  冯子涵</t>
  </si>
  <si>
    <t>张美熙</t>
  </si>
  <si>
    <t>谭蓉</t>
  </si>
  <si>
    <t>龙井市东山实验小学校</t>
  </si>
  <si>
    <t>张乘浩</t>
  </si>
  <si>
    <t>魅力长春 我的家乡</t>
  </si>
  <si>
    <t>于镇滔</t>
  </si>
  <si>
    <t>郭文莉</t>
  </si>
  <si>
    <t>杨皓</t>
  </si>
  <si>
    <t>姜岚丽</t>
  </si>
  <si>
    <t>杨淏轩</t>
  </si>
  <si>
    <t>王晶</t>
  </si>
  <si>
    <t>徐思彤</t>
  </si>
  <si>
    <t>方立恒</t>
  </si>
  <si>
    <t>德惠</t>
  </si>
  <si>
    <t>席美祺</t>
  </si>
  <si>
    <t>季凤霞</t>
  </si>
  <si>
    <t>汪清县第二实验小学校</t>
  </si>
  <si>
    <t>魏星宇  舒博鑫</t>
  </si>
  <si>
    <t>王瑾艺</t>
  </si>
  <si>
    <t>刘亚男</t>
  </si>
  <si>
    <t>农安县伏龙泉镇中学</t>
  </si>
  <si>
    <t>王晨懋</t>
  </si>
  <si>
    <t>韩荔</t>
  </si>
  <si>
    <t>来赴约，常相伴</t>
  </si>
  <si>
    <t>孙兆北</t>
  </si>
  <si>
    <t>孟庆炜</t>
  </si>
  <si>
    <t>孙悦</t>
  </si>
  <si>
    <t>王伟华</t>
  </si>
  <si>
    <t>吉林省双辽市第三小学校</t>
  </si>
  <si>
    <t>宋瑛玮</t>
  </si>
  <si>
    <t>司舒淼</t>
  </si>
  <si>
    <t>王伟荣</t>
  </si>
  <si>
    <t>邵伊琳</t>
  </si>
  <si>
    <t>王芳</t>
  </si>
  <si>
    <t>邵熙童</t>
  </si>
  <si>
    <t>赵明</t>
  </si>
  <si>
    <t>曲云哲</t>
  </si>
  <si>
    <t>荆宵</t>
  </si>
  <si>
    <t>长白山</t>
  </si>
  <si>
    <t>家乡的色彩</t>
  </si>
  <si>
    <t>宫浚博</t>
  </si>
  <si>
    <t>陈宏烨</t>
  </si>
  <si>
    <t>长春市南关区华泽学枃</t>
  </si>
  <si>
    <t>钱志杰</t>
  </si>
  <si>
    <t>袁雪</t>
  </si>
  <si>
    <t>齐誉</t>
  </si>
  <si>
    <t>孙文丰</t>
  </si>
  <si>
    <t>马浩博</t>
  </si>
  <si>
    <t>何剑锋</t>
  </si>
  <si>
    <t>马博驹</t>
  </si>
  <si>
    <t>鲁雨宣</t>
  </si>
  <si>
    <t>青春融战火 信仰耀山河</t>
  </si>
  <si>
    <t>李馨艺</t>
  </si>
  <si>
    <t>孙继权</t>
  </si>
  <si>
    <t>李美彤</t>
  </si>
  <si>
    <t>李朵</t>
  </si>
  <si>
    <t>李沛</t>
  </si>
  <si>
    <t>金升灿</t>
  </si>
  <si>
    <t>刘羽婷</t>
  </si>
  <si>
    <t>贾喜睿</t>
  </si>
  <si>
    <t>曲胜侠</t>
  </si>
  <si>
    <t>长春的母亲河——伊通河</t>
  </si>
  <si>
    <t>崔世妍</t>
  </si>
  <si>
    <t>程诗淼</t>
  </si>
  <si>
    <t>于旗</t>
  </si>
  <si>
    <t>文化山城——白山</t>
  </si>
  <si>
    <t>朱禹诺</t>
  </si>
  <si>
    <t>高绪丽</t>
  </si>
  <si>
    <t>入围</t>
  </si>
  <si>
    <t>朱皓纶</t>
  </si>
  <si>
    <t>黄婷婷</t>
  </si>
  <si>
    <t>探索我的家乡——长春，这座魅力之城</t>
  </si>
  <si>
    <t>周子钰</t>
  </si>
  <si>
    <t>缪伟丽</t>
  </si>
  <si>
    <t>周卓燃</t>
  </si>
  <si>
    <t>潘美玲</t>
  </si>
  <si>
    <t>赵芷安</t>
  </si>
  <si>
    <t>赵鑫桐</t>
  </si>
  <si>
    <t>何蕾</t>
  </si>
  <si>
    <t>赵品舒</t>
  </si>
  <si>
    <t>程佳美</t>
  </si>
  <si>
    <t>张子涵</t>
  </si>
  <si>
    <t>李艳</t>
  </si>
  <si>
    <t>张羽格</t>
  </si>
  <si>
    <t>姜欣欣</t>
  </si>
  <si>
    <t>张馨予</t>
  </si>
  <si>
    <t>张熙雯</t>
  </si>
  <si>
    <t>王双</t>
  </si>
  <si>
    <t>张添翼</t>
  </si>
  <si>
    <t>张丛岩</t>
  </si>
  <si>
    <t>张嘉天爱</t>
  </si>
  <si>
    <t>战禹辰</t>
  </si>
  <si>
    <t>王海燕</t>
  </si>
  <si>
    <t>于雅菲</t>
  </si>
  <si>
    <t>李昀鸿</t>
  </si>
  <si>
    <t>于沛辰</t>
  </si>
  <si>
    <t>关宇培</t>
  </si>
  <si>
    <t>农安县伏龙泉镇中心小学</t>
  </si>
  <si>
    <t>姚淼</t>
  </si>
  <si>
    <t>张君东</t>
  </si>
  <si>
    <t>吉林省长春市农安县巴吉垒镇和平村小学</t>
  </si>
  <si>
    <t>杨芸溢</t>
  </si>
  <si>
    <t>吉林省白山市第九中学</t>
  </si>
  <si>
    <t>许拓</t>
  </si>
  <si>
    <t>徐夕然</t>
  </si>
  <si>
    <t>岳丽洋</t>
  </si>
  <si>
    <t>探索——工业数字科技体验馆</t>
  </si>
  <si>
    <t>徐佳琦</t>
  </si>
  <si>
    <t>杨雪</t>
  </si>
  <si>
    <t>长春市汽开区长沈路学校</t>
  </si>
  <si>
    <t>吴镇博</t>
  </si>
  <si>
    <t>王梓涵</t>
  </si>
  <si>
    <t>王雪</t>
  </si>
  <si>
    <t>我的家乡——长春</t>
  </si>
  <si>
    <t>王钰博</t>
  </si>
  <si>
    <t>王宇涵</t>
  </si>
  <si>
    <t>王轩赫  李佳昊  孟凡竣</t>
  </si>
  <si>
    <t>戈风奇</t>
  </si>
  <si>
    <t>农安县高家店镇初级中学</t>
  </si>
  <si>
    <t>王鑫龙</t>
  </si>
  <si>
    <t>于曼</t>
  </si>
  <si>
    <t>吉林省德惠市边岗乡中心小学</t>
  </si>
  <si>
    <t>王舒涵</t>
  </si>
  <si>
    <t>樊华</t>
  </si>
  <si>
    <t>王鸿嘉</t>
  </si>
  <si>
    <t>宋秀梅</t>
  </si>
  <si>
    <t>靖宇县</t>
  </si>
  <si>
    <t>靖宇县第七中学</t>
  </si>
  <si>
    <t>王浩臣</t>
  </si>
  <si>
    <t>王超卉</t>
  </si>
  <si>
    <t>于晓亮</t>
  </si>
  <si>
    <t>农安县三岗镇中心小学</t>
  </si>
  <si>
    <t>王柄然</t>
  </si>
  <si>
    <t>吉林省第二实全高新学校</t>
  </si>
  <si>
    <t>万馨浍</t>
  </si>
  <si>
    <t>于桂华</t>
  </si>
  <si>
    <t>唐雪芯</t>
  </si>
  <si>
    <t>王英娇</t>
  </si>
  <si>
    <t>光明中学</t>
  </si>
  <si>
    <t>孙翊恒</t>
  </si>
  <si>
    <t>长春市明德小学校</t>
  </si>
  <si>
    <t>孙苡薰</t>
  </si>
  <si>
    <t>孙筱芮</t>
  </si>
  <si>
    <t>张世红</t>
  </si>
  <si>
    <t>孙天助</t>
  </si>
  <si>
    <t>赵春雨</t>
  </si>
  <si>
    <t>农安县第三初级中学</t>
  </si>
  <si>
    <t>孙萌灿  孙嘉诺  姜朝丹  杜美叶</t>
  </si>
  <si>
    <t>孙涵悦</t>
  </si>
  <si>
    <t>张春英</t>
  </si>
  <si>
    <t>长春仿古之旅----伪满八大部</t>
  </si>
  <si>
    <t>宋金烨</t>
  </si>
  <si>
    <t>孙宁</t>
  </si>
  <si>
    <t>长春经济技术开发区育隆学校</t>
  </si>
  <si>
    <t>史鑫潮</t>
  </si>
  <si>
    <t>张宜轩</t>
  </si>
  <si>
    <t>长春博硕学校</t>
  </si>
  <si>
    <t>史安格</t>
  </si>
  <si>
    <t>曹乃莹</t>
  </si>
  <si>
    <t>石梓淇</t>
  </si>
  <si>
    <t>刘楠</t>
  </si>
  <si>
    <t>长春市第二十九中学</t>
  </si>
  <si>
    <t>走进延吉市历史文化博物馆</t>
  </si>
  <si>
    <t>任紫琳</t>
  </si>
  <si>
    <t>孙慧慧</t>
  </si>
  <si>
    <t>延吉市</t>
  </si>
  <si>
    <t>延吉市河南小学校</t>
  </si>
  <si>
    <t>一锅炖尽家乡情</t>
  </si>
  <si>
    <t>曲沛林</t>
  </si>
  <si>
    <t>王欣彤</t>
  </si>
  <si>
    <t>秦梓晗</t>
  </si>
  <si>
    <t>马淑俏</t>
  </si>
  <si>
    <t>通化县二密镇马当学校</t>
  </si>
  <si>
    <t>孟诗涵</t>
  </si>
  <si>
    <t>吉林省临江市光华中学</t>
  </si>
  <si>
    <t>马搏成</t>
  </si>
  <si>
    <t>麻俊博</t>
  </si>
  <si>
    <t>张晓莉</t>
  </si>
  <si>
    <t>吕琬竹</t>
  </si>
  <si>
    <t>李宪敏</t>
  </si>
  <si>
    <t>刘梓萱  刘雯丹  张岩</t>
  </si>
  <si>
    <t>朱梁</t>
  </si>
  <si>
    <t>刘志博  王人可  王继超</t>
  </si>
  <si>
    <t>姬蕾</t>
  </si>
  <si>
    <t>刘羿萱</t>
  </si>
  <si>
    <t>杨扬</t>
  </si>
  <si>
    <t>刘奕凡</t>
  </si>
  <si>
    <t>张晶</t>
  </si>
  <si>
    <t>刘妍希</t>
  </si>
  <si>
    <t>刘昕竹</t>
  </si>
  <si>
    <t>耿立娟</t>
  </si>
  <si>
    <t>吉林省长春市德惠市米沙子镇中心小学</t>
  </si>
  <si>
    <t>刘笑伊</t>
  </si>
  <si>
    <t>长春明德小学</t>
  </si>
  <si>
    <t>刘思霖</t>
  </si>
  <si>
    <t>刘俊采</t>
  </si>
  <si>
    <t>刘昊冉</t>
  </si>
  <si>
    <t>刘宸歌</t>
  </si>
  <si>
    <t>北湖小学</t>
  </si>
  <si>
    <t>林玥萱</t>
  </si>
  <si>
    <t>王晶忠</t>
  </si>
  <si>
    <t>公主岭市范家屯镇铁南小学</t>
  </si>
  <si>
    <t>李睿熙</t>
  </si>
  <si>
    <t>梅河口实验中学</t>
  </si>
  <si>
    <t>纪宇姝彤</t>
  </si>
  <si>
    <t>季欣诺</t>
  </si>
  <si>
    <t>常可欣</t>
  </si>
  <si>
    <t>侯美言</t>
  </si>
  <si>
    <t>耿佳欣</t>
  </si>
  <si>
    <t>毕娜</t>
  </si>
  <si>
    <t>长春净月高新技术产业开发区第一实验学校</t>
  </si>
  <si>
    <t>高子涵  李翘楚  徐子媗</t>
  </si>
  <si>
    <t>高铭彤</t>
  </si>
  <si>
    <t>高赫  王博甲</t>
  </si>
  <si>
    <t>孙瑞泽</t>
  </si>
  <si>
    <t>磐石市</t>
  </si>
  <si>
    <t>磐石市烟筒山镇第三小学校</t>
  </si>
  <si>
    <t>杜思远</t>
  </si>
  <si>
    <t>赵琳</t>
  </si>
  <si>
    <t>长春汽车经济技术开发区西湖实验学校</t>
  </si>
  <si>
    <t>泉阳之水——大地的生命礼赞</t>
  </si>
  <si>
    <t>董宇轩</t>
  </si>
  <si>
    <t>陈光</t>
  </si>
  <si>
    <t>丁骥尧</t>
  </si>
  <si>
    <t>长春新区北湖学校</t>
  </si>
  <si>
    <t>单诗珈  张芮莹  杨思涵  刘翧</t>
  </si>
  <si>
    <t>付泽</t>
  </si>
  <si>
    <t>长春轨道交通——用铁轨丈量家乡发展</t>
  </si>
  <si>
    <t>崔瑞浩</t>
  </si>
  <si>
    <t>程馨阅</t>
  </si>
  <si>
    <t>徐祎璠</t>
  </si>
  <si>
    <t>延吉市河南小学</t>
  </si>
  <si>
    <t>陈铭佟</t>
  </si>
  <si>
    <t>常一帆</t>
  </si>
  <si>
    <t>包舒彤</t>
  </si>
  <si>
    <t>周奕霖</t>
  </si>
  <si>
    <t>孙翔宇</t>
  </si>
  <si>
    <t>长春高新技术产业开发区慧仁学校</t>
  </si>
  <si>
    <t>周欣瑶</t>
  </si>
  <si>
    <t>刘红</t>
  </si>
  <si>
    <t>推荐美食——延吉冷面</t>
  </si>
  <si>
    <t>赵晟博</t>
  </si>
  <si>
    <t>孙婧</t>
  </si>
  <si>
    <t>张桐锦</t>
  </si>
  <si>
    <t>张诗雅</t>
  </si>
  <si>
    <t>张凯皓迪</t>
  </si>
  <si>
    <t>刘东颖</t>
  </si>
  <si>
    <t>张健如</t>
  </si>
  <si>
    <t>李斐</t>
  </si>
  <si>
    <t>张朵儿</t>
  </si>
  <si>
    <t>于明熙</t>
  </si>
  <si>
    <t>邢书涵  杨金博  杨金皓</t>
  </si>
  <si>
    <t>走进延吉市历史文化博物馆（三）</t>
  </si>
  <si>
    <t>武泽荣</t>
  </si>
  <si>
    <t>霍琦</t>
  </si>
  <si>
    <t>推荐长春市净月潭国家森林公园</t>
  </si>
  <si>
    <t>吴宸  吴让凯  张晶</t>
  </si>
  <si>
    <t>魏熙宸</t>
  </si>
  <si>
    <t>张申武</t>
  </si>
  <si>
    <t>王子瑜</t>
  </si>
  <si>
    <t>王子豪</t>
  </si>
  <si>
    <t>王婉怡</t>
  </si>
  <si>
    <t>刘洪英</t>
  </si>
  <si>
    <t>大青咀镇中心小学</t>
  </si>
  <si>
    <t>魅力长春——冰雪世界中的家乡情</t>
  </si>
  <si>
    <t>王帅然</t>
  </si>
  <si>
    <t>王若兮</t>
  </si>
  <si>
    <t>王冠儒</t>
  </si>
  <si>
    <t>王龙梅</t>
  </si>
  <si>
    <t>田潇羽</t>
  </si>
  <si>
    <t>赵涤洋</t>
  </si>
  <si>
    <t>船营区第二十五小学</t>
  </si>
  <si>
    <t>苏绎多</t>
  </si>
  <si>
    <t>刘梓妤</t>
  </si>
  <si>
    <t>杨小翠</t>
  </si>
  <si>
    <t>吉林特色美食——粘火勺</t>
  </si>
  <si>
    <t>刘艺童</t>
  </si>
  <si>
    <t>付晓寰</t>
  </si>
  <si>
    <t>刘铄涵</t>
  </si>
  <si>
    <t>刘瀚阳</t>
  </si>
  <si>
    <t>姜巍</t>
  </si>
  <si>
    <t>梁笑菲</t>
  </si>
  <si>
    <t>冯学玮</t>
  </si>
  <si>
    <t>李晓群  赵子乔</t>
  </si>
  <si>
    <t>李晓群</t>
  </si>
  <si>
    <t>永吉县口前镇第一小学校</t>
  </si>
  <si>
    <t>李林翰</t>
  </si>
  <si>
    <t>李晋宇</t>
  </si>
  <si>
    <t>李佳怡</t>
  </si>
  <si>
    <t>鲁晓琳</t>
  </si>
  <si>
    <t>孔令冲  刘菲  朴泓勋</t>
  </si>
  <si>
    <t>刘菲</t>
  </si>
  <si>
    <t>高梓轩</t>
  </si>
  <si>
    <t>张忠雾</t>
  </si>
  <si>
    <t>刚语鸽  于明杰</t>
  </si>
  <si>
    <t>张蕾</t>
  </si>
  <si>
    <t>杜忠泽</t>
  </si>
  <si>
    <t>张美娜</t>
  </si>
  <si>
    <t>抚松县万良镇中学</t>
  </si>
  <si>
    <t>杜菲</t>
  </si>
  <si>
    <t>丛钲轩</t>
  </si>
  <si>
    <t>陈小红</t>
  </si>
  <si>
    <t>长春市二道区腰十小学校</t>
  </si>
  <si>
    <t>迟宇轩  孙紫涵  边慧雯  李承润</t>
  </si>
  <si>
    <t>车亚双</t>
  </si>
  <si>
    <t>陈嘉霖</t>
  </si>
  <si>
    <t>常轩硕</t>
  </si>
  <si>
    <t>张萍</t>
  </si>
  <si>
    <t>榆树市闵家镇中心小学校</t>
  </si>
  <si>
    <t>曹新阳</t>
  </si>
  <si>
    <t>吉林行</t>
  </si>
  <si>
    <t>赵一诺</t>
  </si>
  <si>
    <t>曹继云</t>
  </si>
  <si>
    <t>赵一菲</t>
  </si>
  <si>
    <t>闫洪成</t>
  </si>
  <si>
    <t>赵欣怡</t>
  </si>
  <si>
    <t>李凤华</t>
  </si>
  <si>
    <t>张倬迎</t>
  </si>
  <si>
    <t>战丽杰</t>
  </si>
  <si>
    <t>农安县实验小学</t>
  </si>
  <si>
    <t>张文畅</t>
  </si>
  <si>
    <t>程士凡</t>
  </si>
  <si>
    <t>张晟菲</t>
  </si>
  <si>
    <t>刘晓翠</t>
  </si>
  <si>
    <t>张晨熙</t>
  </si>
  <si>
    <t>尹雅浔</t>
  </si>
  <si>
    <t>陶红</t>
  </si>
  <si>
    <t>长春市九台区土们岭中心学校</t>
  </si>
  <si>
    <t>姚雨欣</t>
  </si>
  <si>
    <t>韩芬</t>
  </si>
  <si>
    <t>长春市九台区兴隆中心学校</t>
  </si>
  <si>
    <t>崔金淑的故事</t>
  </si>
  <si>
    <t>姚梦淇</t>
  </si>
  <si>
    <t>栾红普</t>
  </si>
  <si>
    <t>王梓旭</t>
  </si>
  <si>
    <t>王恩辉</t>
  </si>
  <si>
    <t>吉林省博物馆</t>
  </si>
  <si>
    <t>王馨怡</t>
  </si>
  <si>
    <t>赵立峰</t>
  </si>
  <si>
    <t>王诗瑶</t>
  </si>
  <si>
    <t>肖涵</t>
  </si>
  <si>
    <t>王伯庚</t>
  </si>
  <si>
    <t>王春红   段言芬</t>
  </si>
  <si>
    <t>公主岭市大榆树镇中心小学校</t>
  </si>
  <si>
    <t>佟美妍</t>
  </si>
  <si>
    <t>任丽英</t>
  </si>
  <si>
    <t>九台区波泥河中心学校</t>
  </si>
  <si>
    <t>陶一鸣</t>
  </si>
  <si>
    <t>庞海燕</t>
  </si>
  <si>
    <t>孙千壹</t>
  </si>
  <si>
    <t>张祎</t>
  </si>
  <si>
    <t>洮南市第三小学</t>
  </si>
  <si>
    <t>孙明阳</t>
  </si>
  <si>
    <t>苏德伟</t>
  </si>
  <si>
    <t>宋午洋</t>
  </si>
  <si>
    <t>梁潇</t>
  </si>
  <si>
    <t>吉林省梅河口市第二实验小学</t>
  </si>
  <si>
    <t>宋泓锐</t>
  </si>
  <si>
    <t>穆丽</t>
  </si>
  <si>
    <t>长春市九台区波泥河中心学校</t>
  </si>
  <si>
    <t>史澣源</t>
  </si>
  <si>
    <t>张锁涛</t>
  </si>
  <si>
    <t>石维桢</t>
  </si>
  <si>
    <t>任敬瑶</t>
  </si>
  <si>
    <t>刘爽</t>
  </si>
  <si>
    <t>孟德侨</t>
  </si>
  <si>
    <t>抗日英雄——于海川</t>
  </si>
  <si>
    <t>栾心怡</t>
  </si>
  <si>
    <t>雷美娇</t>
  </si>
  <si>
    <t>吉林省双辽市第一小学</t>
  </si>
  <si>
    <t>刘雨杭</t>
  </si>
  <si>
    <t>刘艺涵</t>
  </si>
  <si>
    <t>毕滢</t>
  </si>
  <si>
    <t>我家乡的野生动植物朋友们</t>
  </si>
  <si>
    <t>李宗泽  崔缤月</t>
  </si>
  <si>
    <t>林忠丽</t>
  </si>
  <si>
    <t>李依林</t>
  </si>
  <si>
    <t>孙敬媛</t>
  </si>
  <si>
    <t>李鑫蕾</t>
  </si>
  <si>
    <t>韩立敏</t>
  </si>
  <si>
    <t>李明悦</t>
  </si>
  <si>
    <t>王静怡</t>
  </si>
  <si>
    <t>李佳颖</t>
  </si>
  <si>
    <t>李佳昊</t>
  </si>
  <si>
    <t>李红梅</t>
  </si>
  <si>
    <t>小脚丫走长春——一年级小学生的四季童话</t>
  </si>
  <si>
    <t>黄羿涵</t>
  </si>
  <si>
    <t>费汉森</t>
  </si>
  <si>
    <t>肖畹云</t>
  </si>
  <si>
    <t>洮南市蛟流河乡中心小学</t>
  </si>
  <si>
    <t>杜奕欣</t>
  </si>
  <si>
    <t>丁浩楠</t>
  </si>
  <si>
    <t>夏茂坤</t>
  </si>
  <si>
    <t>德惠市达家沟镇中心小学</t>
  </si>
  <si>
    <t>程暄博</t>
  </si>
  <si>
    <t>白鑫茹</t>
  </si>
  <si>
    <t>安爽</t>
  </si>
  <si>
    <t>周涵玥</t>
  </si>
  <si>
    <t>陈菲菲</t>
  </si>
  <si>
    <t>中韩[长春]国际合作示范区</t>
  </si>
  <si>
    <t>中韩[长春]国际合作示范区树德小学</t>
  </si>
  <si>
    <t>赵钰祁</t>
  </si>
  <si>
    <t>张可娟</t>
  </si>
  <si>
    <t>走进宫廷遗址——伪满皇宫博物院</t>
  </si>
  <si>
    <t>张雨橦</t>
  </si>
  <si>
    <t>陈玢延</t>
  </si>
  <si>
    <t>我和我的家乡——吉林北山</t>
  </si>
  <si>
    <t>张鑫蕊</t>
  </si>
  <si>
    <t>由庆双</t>
  </si>
  <si>
    <t>吉林市龙潭区江机中学校</t>
  </si>
  <si>
    <t>岳佳音</t>
  </si>
  <si>
    <t>王子林</t>
  </si>
  <si>
    <t>李芳</t>
  </si>
  <si>
    <t>王巍然</t>
  </si>
  <si>
    <t>朱亚丽</t>
  </si>
  <si>
    <t>北湖学校小学部</t>
  </si>
  <si>
    <t>情系家乡——味美德惠</t>
  </si>
  <si>
    <t>王琳婷</t>
  </si>
  <si>
    <t>刘哲</t>
  </si>
  <si>
    <t>吉林美食——锅包肉</t>
  </si>
  <si>
    <t>王珂琦</t>
  </si>
  <si>
    <t>宋晗毓</t>
  </si>
  <si>
    <t>田万波</t>
  </si>
  <si>
    <t>宋福皓</t>
  </si>
  <si>
    <t>邵俊豪  刘展硕</t>
  </si>
  <si>
    <t>王玲</t>
  </si>
  <si>
    <t>吉林大米特色之乡——德惠</t>
  </si>
  <si>
    <t>曲正阳  江卓涵</t>
  </si>
  <si>
    <t>邱鸿煊</t>
  </si>
  <si>
    <t>美食延边</t>
  </si>
  <si>
    <t>陆 露  张楚欣  荆景然</t>
  </si>
  <si>
    <t>盛菲菲</t>
  </si>
  <si>
    <t>刘益杉</t>
  </si>
  <si>
    <t>徐欣雨</t>
  </si>
  <si>
    <t>长春市双阳区滨河实验学校</t>
  </si>
  <si>
    <t>家乡的味道——锅包肉</t>
  </si>
  <si>
    <t>刘鑫雨</t>
  </si>
  <si>
    <t>孙艺菲</t>
  </si>
  <si>
    <t>刘鑫轩</t>
  </si>
  <si>
    <t>张艳华</t>
  </si>
  <si>
    <t>农安县哈拉海镇</t>
  </si>
  <si>
    <t>刘贤俊</t>
  </si>
  <si>
    <t>朱艳</t>
  </si>
  <si>
    <t>爱家乡，爱美食</t>
  </si>
  <si>
    <t>杜昌敏</t>
  </si>
  <si>
    <t>刘书岐</t>
  </si>
  <si>
    <t>刘金荣</t>
  </si>
  <si>
    <t>伊通满族自治县</t>
  </si>
  <si>
    <t>伊通满族自治县小孤山镇中心小学校</t>
  </si>
  <si>
    <t>刘瀚疆</t>
  </si>
  <si>
    <t>范歆媛</t>
  </si>
  <si>
    <t>刘德耀</t>
  </si>
  <si>
    <t>单良</t>
  </si>
  <si>
    <t>双辽市第五小学</t>
  </si>
  <si>
    <t>林宸宇</t>
  </si>
  <si>
    <t>李博轩</t>
  </si>
  <si>
    <t>郭廷廷</t>
  </si>
  <si>
    <t>康皓然</t>
  </si>
  <si>
    <t>丰满区第三实验小学</t>
  </si>
  <si>
    <t>姜嘉硕</t>
  </si>
  <si>
    <t>魏聪颖</t>
  </si>
  <si>
    <t>长春市四十五中学分校</t>
  </si>
  <si>
    <t>韩雨桐</t>
  </si>
  <si>
    <t>关雯睿</t>
  </si>
  <si>
    <t>罗婧婧</t>
  </si>
  <si>
    <t>陈雨萱</t>
  </si>
  <si>
    <t>胡宇婷</t>
  </si>
  <si>
    <t>陈思如  刘芮涵</t>
  </si>
  <si>
    <t>李英伟</t>
  </si>
  <si>
    <t>周桐</t>
  </si>
  <si>
    <t>丛文学</t>
  </si>
  <si>
    <t>周佳禾</t>
  </si>
  <si>
    <t>付忠艳</t>
  </si>
  <si>
    <t>大美吉林——自然与人文的交响诗</t>
  </si>
  <si>
    <t>郑洋  孙冬阳  王奕涵  尚弈博</t>
  </si>
  <si>
    <t>李华争</t>
  </si>
  <si>
    <t>长春市农安县哈拉海镇初中</t>
  </si>
  <si>
    <t>赵紫淇</t>
  </si>
  <si>
    <t>张欣怡</t>
  </si>
  <si>
    <t>寻辽源红色足迹，传辽源革命薪火</t>
  </si>
  <si>
    <t>于涵</t>
  </si>
  <si>
    <t>由思语</t>
  </si>
  <si>
    <t>张业兴</t>
  </si>
  <si>
    <t>农安县开安镇刘家中心小学</t>
  </si>
  <si>
    <t>农安——四季烟火里的家乡味道</t>
  </si>
  <si>
    <t>杨思墨  张德金  蔡志田  张晓雅</t>
  </si>
  <si>
    <t>王凤义</t>
  </si>
  <si>
    <t>农安县开安镇刘家初级中学</t>
  </si>
  <si>
    <t>严淑雅</t>
  </si>
  <si>
    <t>徐琳琳</t>
  </si>
  <si>
    <t>殷美洁</t>
  </si>
  <si>
    <t>王洪宇</t>
  </si>
  <si>
    <t>吴昱坤  舒博鑫</t>
  </si>
  <si>
    <t>温雨瑄</t>
  </si>
  <si>
    <t>王乙淞</t>
  </si>
  <si>
    <t>王暄博</t>
  </si>
  <si>
    <t>王欣然</t>
  </si>
  <si>
    <t>彭腊梅</t>
  </si>
  <si>
    <t>王铭淏</t>
  </si>
  <si>
    <t>谭懿暄</t>
  </si>
  <si>
    <t>张冬梅</t>
  </si>
  <si>
    <t>孙浩辰</t>
  </si>
  <si>
    <t>张曦月</t>
  </si>
  <si>
    <t>宋洪恩</t>
  </si>
  <si>
    <t>雪衣豆沙-吉林人的云端甜蜜</t>
  </si>
  <si>
    <t>齐欣悦</t>
  </si>
  <si>
    <t>曹佳斌</t>
  </si>
  <si>
    <t>牛梓瑄</t>
  </si>
  <si>
    <t>刘紫琪</t>
  </si>
  <si>
    <t>解琪垚</t>
  </si>
  <si>
    <t>三岗镇中心小学</t>
  </si>
  <si>
    <t>刘沈蔚澜</t>
  </si>
  <si>
    <t>刘宸羽</t>
  </si>
  <si>
    <t>长春六中</t>
  </si>
  <si>
    <t>城市之花——长春规划展览馆</t>
  </si>
  <si>
    <t>李抒忆</t>
  </si>
  <si>
    <t>胡小磊</t>
  </si>
  <si>
    <t>李沐雪</t>
  </si>
  <si>
    <t>王赫</t>
  </si>
  <si>
    <t>汽车经济开发区</t>
  </si>
  <si>
    <t>长春汽车经济技术开发区实验学校</t>
  </si>
  <si>
    <t>李明航</t>
  </si>
  <si>
    <t>董羽南</t>
  </si>
  <si>
    <t>江卓涵</t>
  </si>
  <si>
    <t>贾春序</t>
  </si>
  <si>
    <t>霍煜泽  闫钰欣</t>
  </si>
  <si>
    <t>李志国</t>
  </si>
  <si>
    <t>长春市双阳区太平镇土顶中心小学</t>
  </si>
  <si>
    <t>池展硕</t>
  </si>
  <si>
    <t>李春红</t>
  </si>
  <si>
    <t>汽车工业摇篮——我的汽车制造“梦”</t>
  </si>
  <si>
    <t>陈国锐</t>
  </si>
  <si>
    <t>赵宇轩</t>
  </si>
  <si>
    <t>李晓梅</t>
  </si>
  <si>
    <t>赵婉茹</t>
  </si>
  <si>
    <t>张梓祥</t>
  </si>
  <si>
    <t>杨向宇</t>
  </si>
  <si>
    <t>张昕雨</t>
  </si>
  <si>
    <t>庞源</t>
  </si>
  <si>
    <t>吉林省梅河口市光明中学</t>
  </si>
  <si>
    <t>张嘉峻</t>
  </si>
  <si>
    <t>于茂轩</t>
  </si>
  <si>
    <t>冷金丽</t>
  </si>
  <si>
    <t>双辽市双山镇秀水九年制学校幸福小学校</t>
  </si>
  <si>
    <t>于楚涵</t>
  </si>
  <si>
    <t>杨思圻</t>
  </si>
  <si>
    <t>长春市第四十五中学（小学部）</t>
  </si>
  <si>
    <t>最美——安图</t>
  </si>
  <si>
    <t>徐梓淇</t>
  </si>
  <si>
    <t>探秘通化高句丽古城： 穿越千年的历史回响</t>
  </si>
  <si>
    <t>徐浩文</t>
  </si>
  <si>
    <t>冀婷婷</t>
  </si>
  <si>
    <t>夏梓航</t>
  </si>
  <si>
    <t>王思垚  张强  李钊  董悦秋</t>
  </si>
  <si>
    <t>王舒冉  李佳轩</t>
  </si>
  <si>
    <t>王金仪</t>
  </si>
  <si>
    <t>李佳芷</t>
  </si>
  <si>
    <t>孙胤翔</t>
  </si>
  <si>
    <t>孙汐</t>
  </si>
  <si>
    <t>朱晓娜</t>
  </si>
  <si>
    <t>孙仕麟</t>
  </si>
  <si>
    <t>张秀媛</t>
  </si>
  <si>
    <t>洮北区</t>
  </si>
  <si>
    <t>吉林省白城市洮北区明仁小学</t>
  </si>
  <si>
    <t>孙嘉木  张天佑  付欣悦  李芯墨</t>
  </si>
  <si>
    <t>朱相梅</t>
  </si>
  <si>
    <t>孙宏帅</t>
  </si>
  <si>
    <t>吴琪</t>
  </si>
  <si>
    <t>曲庆轩</t>
  </si>
  <si>
    <t>德惠市大青咀镇 中心小学</t>
  </si>
  <si>
    <t>齐梓宁</t>
  </si>
  <si>
    <t>双辽市第三小学校</t>
  </si>
  <si>
    <t>宁桐铭</t>
  </si>
  <si>
    <t>曹亮</t>
  </si>
  <si>
    <t>吕瑞瑶</t>
  </si>
  <si>
    <t>鲁英昕</t>
  </si>
  <si>
    <t>鲁轩琦</t>
  </si>
  <si>
    <t>刘雨轩</t>
  </si>
  <si>
    <t>梁聪</t>
  </si>
  <si>
    <t>刘宇墨  刘媛  丁禹竹  韩东旭</t>
  </si>
  <si>
    <t>张琳</t>
  </si>
  <si>
    <t>刘羿辰</t>
  </si>
  <si>
    <t>潘瑶</t>
  </si>
  <si>
    <t>吉林文化——朝鲜族民俗</t>
  </si>
  <si>
    <t>刘书源 董佳垚</t>
  </si>
  <si>
    <t>高杨</t>
  </si>
  <si>
    <t>吉林省抚松县第八小学</t>
  </si>
  <si>
    <t>刘琪瑞</t>
  </si>
  <si>
    <t>李雨涵</t>
  </si>
  <si>
    <t>李荣轩</t>
  </si>
  <si>
    <t>李昊桐</t>
  </si>
  <si>
    <t>纪婷</t>
  </si>
  <si>
    <t>张宝</t>
  </si>
  <si>
    <t>农安县前岗乡鲍家中心小学</t>
  </si>
  <si>
    <t>侯研智</t>
  </si>
  <si>
    <t>顿思媛  韩思博  潘美琪  魏文畅</t>
  </si>
  <si>
    <t>董文轩  张子欣  程霜钰</t>
  </si>
  <si>
    <t>邓伟欣</t>
  </si>
  <si>
    <t>通化市第十七中学校</t>
  </si>
  <si>
    <t>邓婉泽</t>
  </si>
  <si>
    <t>郭红</t>
  </si>
  <si>
    <t>双辽市第二小学</t>
  </si>
  <si>
    <t>德惠红韵——革命岁月的回响</t>
  </si>
  <si>
    <t>车沐轩</t>
  </si>
  <si>
    <t>于亚男</t>
  </si>
  <si>
    <t>德惠市天台镇中心小学</t>
  </si>
  <si>
    <t>张子衿</t>
  </si>
  <si>
    <t>林红</t>
  </si>
  <si>
    <t>张辛怡  刘钊铄  张警丹</t>
  </si>
  <si>
    <t>赵宏图</t>
  </si>
  <si>
    <t>吉林省通化市第十三中学</t>
  </si>
  <si>
    <t>悦动家乡 魅力吉林</t>
  </si>
  <si>
    <t>张熙垚</t>
  </si>
  <si>
    <t>陈沫彤</t>
  </si>
  <si>
    <t>吉林省长春市南关区华泽学校</t>
  </si>
  <si>
    <t>岳美汐</t>
  </si>
  <si>
    <t>史丽丽</t>
  </si>
  <si>
    <t>袁欣怡</t>
  </si>
  <si>
    <t>王美丁</t>
  </si>
  <si>
    <t>鄢嘉盈</t>
  </si>
  <si>
    <t>殷熙凯</t>
  </si>
  <si>
    <t>董薇</t>
  </si>
  <si>
    <t>吴昔潼</t>
  </si>
  <si>
    <t>王漳洺</t>
  </si>
  <si>
    <t>王羽宁  李佳昊   李紫晴</t>
  </si>
  <si>
    <t>姜世侠</t>
  </si>
  <si>
    <t>哈拉海镇中心小学</t>
  </si>
  <si>
    <t>王晴 张嘉宇</t>
  </si>
  <si>
    <t>宋晗</t>
  </si>
  <si>
    <t>王鹤伊</t>
  </si>
  <si>
    <t>田欣语</t>
  </si>
  <si>
    <t>田歌</t>
  </si>
  <si>
    <t>孙鸿雁  刘桂成   刘子熙   王敏</t>
  </si>
  <si>
    <t>孙鸿雁</t>
  </si>
  <si>
    <t>隋明熹</t>
  </si>
  <si>
    <t>胡静</t>
  </si>
  <si>
    <t>吉林省龙井市第四中学</t>
  </si>
  <si>
    <t>宋嘉骐</t>
  </si>
  <si>
    <t>张婷婷</t>
  </si>
  <si>
    <t>宋佳怡</t>
  </si>
  <si>
    <t>石荣轩</t>
  </si>
  <si>
    <t>张越</t>
  </si>
  <si>
    <t>曲佳伊</t>
  </si>
  <si>
    <t>王南月</t>
  </si>
  <si>
    <t>刘宇桐</t>
  </si>
  <si>
    <t>孙继伟</t>
  </si>
  <si>
    <t>刘书宁</t>
  </si>
  <si>
    <t>梁朝  李兴瑶  刘派含  于薇曼</t>
  </si>
  <si>
    <t>胡淼</t>
  </si>
  <si>
    <t>通化艺术职业学校（原通化师范学院分院）</t>
  </si>
  <si>
    <t>看北国之窗  讲吉林故事</t>
  </si>
  <si>
    <t>李雨彤</t>
  </si>
  <si>
    <t>李炎</t>
  </si>
  <si>
    <t>李欣竹</t>
  </si>
  <si>
    <t>长春国际汽车公园</t>
  </si>
  <si>
    <t>李佳锘</t>
  </si>
  <si>
    <t>刘春凤</t>
  </si>
  <si>
    <t>江欣妍</t>
  </si>
  <si>
    <t>陈清奎</t>
  </si>
  <si>
    <t>霍星颐</t>
  </si>
  <si>
    <t>榆树培英小学校</t>
  </si>
  <si>
    <t>冯琦喆</t>
  </si>
  <si>
    <t>我的家乡——农安县</t>
  </si>
  <si>
    <t>单玉晗</t>
  </si>
  <si>
    <t>郑婷婷</t>
  </si>
  <si>
    <t>农安县高家店镇中心小学</t>
  </si>
  <si>
    <t>丛歆砚</t>
  </si>
  <si>
    <t>迟梦含  李卓徐</t>
  </si>
  <si>
    <t>徐红</t>
  </si>
  <si>
    <t>榆树市于家镇向阳中心小学校</t>
  </si>
  <si>
    <t>毕家宁</t>
  </si>
  <si>
    <t>钟致佳</t>
  </si>
  <si>
    <t>吉林 美食</t>
  </si>
  <si>
    <t>祝诗雅</t>
  </si>
  <si>
    <t>周子悦</t>
  </si>
  <si>
    <t>闫小平</t>
  </si>
  <si>
    <t>周鲜金玉</t>
  </si>
  <si>
    <t>赵子贤</t>
  </si>
  <si>
    <t>赵欣雨</t>
  </si>
  <si>
    <t>赵文彬</t>
  </si>
  <si>
    <t>张天瑞</t>
  </si>
  <si>
    <t>张骞予</t>
  </si>
  <si>
    <t>郝国莹</t>
  </si>
  <si>
    <t>于婉桐</t>
  </si>
  <si>
    <t>杨云舒</t>
  </si>
  <si>
    <t>冰雪幻境 关东奇缘——长春冰雪新天地</t>
  </si>
  <si>
    <t>杨雨欣</t>
  </si>
  <si>
    <t>高帅</t>
  </si>
  <si>
    <t>许艺涵</t>
  </si>
  <si>
    <t>柳旭</t>
  </si>
  <si>
    <t>徐锐轩</t>
  </si>
  <si>
    <t>王子睿</t>
  </si>
  <si>
    <t>李雪</t>
  </si>
  <si>
    <t>白山市浑江区第二实验小学</t>
  </si>
  <si>
    <t>王雨蒙</t>
  </si>
  <si>
    <t>任飞</t>
  </si>
  <si>
    <t>通化市第十九中学校</t>
  </si>
  <si>
    <t>王修然</t>
  </si>
  <si>
    <t>王思婷</t>
  </si>
  <si>
    <t>张爽</t>
  </si>
  <si>
    <t>自然与人文交织的胜境——吉林朱雀山</t>
  </si>
  <si>
    <t>王梦菲</t>
  </si>
  <si>
    <t>王慧欣</t>
  </si>
  <si>
    <t>王春福</t>
  </si>
  <si>
    <t>王涵阳</t>
  </si>
  <si>
    <t>王爱淇  华伟轩</t>
  </si>
  <si>
    <t>刘志华</t>
  </si>
  <si>
    <t>汤丝淼</t>
  </si>
  <si>
    <t>孙梓涵</t>
  </si>
  <si>
    <t>李顺子</t>
  </si>
  <si>
    <t>孙雨竹</t>
  </si>
  <si>
    <t>孙漪昕</t>
  </si>
  <si>
    <t>孙明</t>
  </si>
  <si>
    <t>长春市九台区西营城中心学校</t>
  </si>
  <si>
    <t>孙亚楠</t>
  </si>
  <si>
    <t>孙睿萱</t>
  </si>
  <si>
    <t>邵芊语</t>
  </si>
  <si>
    <t>曲祥瑞</t>
  </si>
  <si>
    <t>家乡的雾凇</t>
  </si>
  <si>
    <t>邱敏希</t>
  </si>
  <si>
    <t>马千惠</t>
  </si>
  <si>
    <t>刘宸佑</t>
  </si>
  <si>
    <t>宋雨洛</t>
  </si>
  <si>
    <t>刘宸汐</t>
  </si>
  <si>
    <t>罗璇</t>
  </si>
  <si>
    <t>李梦萱</t>
  </si>
  <si>
    <t>李佳琦</t>
  </si>
  <si>
    <t>李浩然</t>
  </si>
  <si>
    <t>陈冬雪</t>
  </si>
  <si>
    <t>古韵今风交织的塞北明珠——农安</t>
  </si>
  <si>
    <t>金梓洋</t>
  </si>
  <si>
    <t>刘亚娣</t>
  </si>
  <si>
    <t>胡君浩</t>
  </si>
  <si>
    <t>庄瑞鹏</t>
  </si>
  <si>
    <t>郭锦妍</t>
  </si>
  <si>
    <t>王歆月</t>
  </si>
  <si>
    <t>高韵博</t>
  </si>
  <si>
    <t>王进</t>
  </si>
  <si>
    <t>丛域妍</t>
  </si>
  <si>
    <t>我的家乡我代言——邂逅九台</t>
  </si>
  <si>
    <t>常赫轩</t>
  </si>
  <si>
    <t>刘丽娜</t>
  </si>
  <si>
    <t>常涵宇  李佳悦</t>
  </si>
  <si>
    <t>李珊珊</t>
  </si>
  <si>
    <t>张嘉琦</t>
  </si>
  <si>
    <t>于俊奇</t>
  </si>
  <si>
    <t>尉溪桐</t>
  </si>
  <si>
    <t>王雨泽</t>
  </si>
  <si>
    <t>王京汉</t>
  </si>
  <si>
    <t>金倩男</t>
  </si>
  <si>
    <t>吉林省永吉县岔路河镇中心小学</t>
  </si>
  <si>
    <t>铁敖宁</t>
  </si>
  <si>
    <t>前郭县</t>
  </si>
  <si>
    <t>孙楷歌</t>
  </si>
  <si>
    <t>郑立佳</t>
  </si>
  <si>
    <t>华泽学校</t>
  </si>
  <si>
    <t>吉林市陨石馆</t>
  </si>
  <si>
    <t>石琬媛</t>
  </si>
  <si>
    <t>徐彬</t>
  </si>
  <si>
    <t>吉林市丰满区第一实验小学校</t>
  </si>
  <si>
    <t>梁靖杭</t>
  </si>
  <si>
    <t>李向东  严靖贻  孙鹤嘉</t>
  </si>
  <si>
    <t>吴彬</t>
  </si>
  <si>
    <t>长春市九台区营城第一高级中学</t>
  </si>
  <si>
    <t>冷思怡</t>
  </si>
  <si>
    <t>邹永惠</t>
  </si>
  <si>
    <t>郎依洢</t>
  </si>
  <si>
    <t>刘安伟</t>
  </si>
  <si>
    <t>吉林特色美食——乌拉满族火锅</t>
  </si>
  <si>
    <t>宦苡萱</t>
  </si>
  <si>
    <t>赵万英</t>
  </si>
  <si>
    <t>高义博</t>
  </si>
  <si>
    <t>我的家乡——美丽的北国春城长春</t>
  </si>
  <si>
    <t>代洣旗</t>
  </si>
  <si>
    <t>白雅熙</t>
  </si>
  <si>
    <t>宋春艳</t>
  </si>
  <si>
    <t>徐梓琰</t>
  </si>
  <si>
    <t>闻钰</t>
  </si>
  <si>
    <t>王铭轩</t>
  </si>
  <si>
    <t>王博琦</t>
  </si>
  <si>
    <t>孙婷婷</t>
  </si>
  <si>
    <t>曲文悦</t>
  </si>
  <si>
    <t>棒槌鸟和王干哥的故事</t>
  </si>
  <si>
    <t>邱子瑜  李丽梅</t>
  </si>
  <si>
    <t>李丽梅</t>
  </si>
  <si>
    <t>吉林省通化市东昌区东风小学</t>
  </si>
  <si>
    <t>刘津彤</t>
  </si>
  <si>
    <t>李一凡</t>
  </si>
  <si>
    <t>郭志田</t>
  </si>
  <si>
    <t>李芮萱</t>
  </si>
  <si>
    <t>国之重器——中车长客</t>
  </si>
  <si>
    <t>姜佳萱</t>
  </si>
  <si>
    <t>拱叶涵</t>
  </si>
  <si>
    <t>吴尚华</t>
  </si>
  <si>
    <t>森林、胶片与潮流的邂逅——长春的多维美丽</t>
  </si>
  <si>
    <t>徐垲沣</t>
  </si>
  <si>
    <t>邰楠</t>
  </si>
  <si>
    <t>长春市绿园区正阳小学校</t>
  </si>
  <si>
    <t>铭记马占山将军，传承红色文化</t>
  </si>
  <si>
    <t>于芮</t>
  </si>
  <si>
    <t>孙秀丽</t>
  </si>
  <si>
    <t>公主岭市范家屯镇第一中学校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</si>
</sst>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7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5" fillId="22" borderId="6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9" fillId="27" borderId="6" applyNumberFormat="false" applyAlignment="false" applyProtection="false">
      <alignment vertical="center"/>
    </xf>
    <xf numFmtId="0" fontId="22" fillId="22" borderId="9" applyNumberFormat="false" applyAlignment="false" applyProtection="false">
      <alignment vertical="center"/>
    </xf>
    <xf numFmtId="0" fontId="12" fillId="11" borderId="4" applyNumberFormat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>
      <alignment vertical="center"/>
    </xf>
    <xf numFmtId="0" fontId="0" fillId="0" borderId="0" xfId="0" applyAlignment="true">
      <alignment horizontal="left" vertical="center"/>
    </xf>
    <xf numFmtId="0" fontId="3" fillId="0" borderId="0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0" fillId="0" borderId="1" xfId="0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vertical="center"/>
    </xf>
    <xf numFmtId="0" fontId="0" fillId="0" borderId="1" xfId="0" applyFill="true" applyBorder="true" applyAlignment="true">
      <alignment vertical="center"/>
    </xf>
    <xf numFmtId="0" fontId="3" fillId="0" borderId="0" xfId="0" applyFont="true" applyFill="true" applyBorder="true" applyAlignment="true">
      <alignment horizontal="left" vertical="center"/>
    </xf>
    <xf numFmtId="0" fontId="1" fillId="0" borderId="1" xfId="0" applyFont="true" applyFill="true" applyBorder="true" applyAlignment="true">
      <alignment horizontal="left" vertical="center"/>
    </xf>
    <xf numFmtId="0" fontId="0" fillId="0" borderId="1" xfId="0" applyFont="true" applyFill="true" applyBorder="true" applyAlignment="true">
      <alignment horizontal="left" vertical="center"/>
    </xf>
    <xf numFmtId="0" fontId="0" fillId="0" borderId="1" xfId="0" applyFill="true" applyBorder="true" applyAlignment="true">
      <alignment horizontal="left" vertical="center"/>
    </xf>
    <xf numFmtId="0" fontId="2" fillId="0" borderId="1" xfId="0" applyFont="true" applyFill="true" applyBorder="true" applyAlignment="true">
      <alignment vertical="center"/>
    </xf>
    <xf numFmtId="0" fontId="2" fillId="0" borderId="1" xfId="0" applyFont="true" applyFill="true" applyBorder="true" applyAlignment="true">
      <alignment horizontal="left" vertical="center"/>
    </xf>
    <xf numFmtId="0" fontId="0" fillId="0" borderId="1" xfId="0" applyBorder="true">
      <alignment vertical="center"/>
    </xf>
    <xf numFmtId="0" fontId="0" fillId="0" borderId="0" xfId="0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04"/>
  <sheetViews>
    <sheetView tabSelected="1" topLeftCell="A76" workbookViewId="0">
      <selection activeCell="B76" sqref="B76"/>
    </sheetView>
  </sheetViews>
  <sheetFormatPr defaultColWidth="9" defaultRowHeight="13.5"/>
  <cols>
    <col min="1" max="1" width="5" customWidth="true"/>
    <col min="2" max="2" width="63.875" customWidth="true"/>
    <col min="3" max="3" width="28.875" customWidth="true"/>
    <col min="4" max="4" width="11.375" customWidth="true"/>
    <col min="5" max="5" width="11.875" style="3" customWidth="true"/>
    <col min="6" max="6" width="9" style="3"/>
    <col min="7" max="7" width="31.25" customWidth="true"/>
    <col min="8" max="8" width="4.625" customWidth="true"/>
    <col min="9" max="9" width="11.375" customWidth="true"/>
    <col min="10" max="10" width="4.875" customWidth="true"/>
  </cols>
  <sheetData>
    <row r="1" ht="21" spans="1:10">
      <c r="A1" s="4" t="s">
        <v>0</v>
      </c>
      <c r="B1" s="4"/>
      <c r="C1" s="4"/>
      <c r="D1" s="4"/>
      <c r="E1" s="9"/>
      <c r="F1" s="9"/>
      <c r="G1" s="4"/>
      <c r="H1" s="4"/>
      <c r="I1" s="4"/>
      <c r="J1" s="4"/>
    </row>
    <row r="2" s="1" customFormat="true" spans="1:10">
      <c r="A2" s="5" t="s">
        <v>1</v>
      </c>
      <c r="B2" s="5" t="s">
        <v>2</v>
      </c>
      <c r="C2" s="5" t="s">
        <v>3</v>
      </c>
      <c r="D2" s="5" t="s">
        <v>4</v>
      </c>
      <c r="E2" s="10" t="s">
        <v>5</v>
      </c>
      <c r="F2" s="10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0">
      <c r="A3" s="6">
        <v>1</v>
      </c>
      <c r="B3" s="7" t="str">
        <f>"Changchun World Sculpture Park"</f>
        <v>Changchun World Sculpture Park</v>
      </c>
      <c r="C3" s="7" t="s">
        <v>11</v>
      </c>
      <c r="D3" s="7" t="s">
        <v>12</v>
      </c>
      <c r="E3" s="11" t="s">
        <v>13</v>
      </c>
      <c r="F3" s="11" t="s">
        <v>14</v>
      </c>
      <c r="G3" s="7" t="s">
        <v>15</v>
      </c>
      <c r="H3" s="7" t="s">
        <v>16</v>
      </c>
      <c r="I3" s="7" t="s">
        <v>17</v>
      </c>
      <c r="J3" s="8" t="s">
        <v>18</v>
      </c>
    </row>
    <row r="4" spans="1:10">
      <c r="A4" s="6">
        <v>2</v>
      </c>
      <c r="B4" s="7" t="str">
        <f>"长春奇妙之旅"</f>
        <v>长春奇妙之旅</v>
      </c>
      <c r="C4" s="7" t="s">
        <v>19</v>
      </c>
      <c r="D4" s="7" t="s">
        <v>20</v>
      </c>
      <c r="E4" s="11" t="s">
        <v>13</v>
      </c>
      <c r="F4" s="11" t="s">
        <v>14</v>
      </c>
      <c r="G4" s="7" t="s">
        <v>15</v>
      </c>
      <c r="H4" s="7" t="s">
        <v>16</v>
      </c>
      <c r="I4" s="7" t="s">
        <v>17</v>
      </c>
      <c r="J4" s="8" t="s">
        <v>18</v>
      </c>
    </row>
    <row r="5" spans="1:10">
      <c r="A5" s="6">
        <v>3</v>
      </c>
      <c r="B5" s="7" t="str">
        <f>"我和我的城"</f>
        <v>我和我的城</v>
      </c>
      <c r="C5" s="7" t="s">
        <v>21</v>
      </c>
      <c r="D5" s="7" t="s">
        <v>22</v>
      </c>
      <c r="E5" s="11" t="s">
        <v>13</v>
      </c>
      <c r="F5" s="11" t="s">
        <v>23</v>
      </c>
      <c r="G5" s="7" t="s">
        <v>24</v>
      </c>
      <c r="H5" s="7" t="s">
        <v>16</v>
      </c>
      <c r="I5" s="7" t="s">
        <v>17</v>
      </c>
      <c r="J5" s="8" t="s">
        <v>18</v>
      </c>
    </row>
    <row r="6" spans="1:10">
      <c r="A6" s="6">
        <v>4</v>
      </c>
      <c r="B6" s="7" t="str">
        <f>"我是家乡推荐官"</f>
        <v>我是家乡推荐官</v>
      </c>
      <c r="C6" s="7" t="s">
        <v>25</v>
      </c>
      <c r="D6" s="7" t="s">
        <v>26</v>
      </c>
      <c r="E6" s="11" t="s">
        <v>13</v>
      </c>
      <c r="F6" s="11" t="s">
        <v>27</v>
      </c>
      <c r="G6" s="7" t="s">
        <v>28</v>
      </c>
      <c r="H6" s="7" t="s">
        <v>16</v>
      </c>
      <c r="I6" s="7" t="s">
        <v>17</v>
      </c>
      <c r="J6" s="8" t="s">
        <v>18</v>
      </c>
    </row>
    <row r="7" spans="1:10">
      <c r="A7" s="6">
        <v>5</v>
      </c>
      <c r="B7" s="7" t="str">
        <f>"My Hometown"</f>
        <v>My Hometown</v>
      </c>
      <c r="C7" s="7" t="s">
        <v>29</v>
      </c>
      <c r="D7" s="7" t="s">
        <v>30</v>
      </c>
      <c r="E7" s="11" t="s">
        <v>13</v>
      </c>
      <c r="F7" s="11" t="s">
        <v>31</v>
      </c>
      <c r="G7" s="7" t="s">
        <v>32</v>
      </c>
      <c r="H7" s="7" t="s">
        <v>33</v>
      </c>
      <c r="I7" s="7" t="s">
        <v>17</v>
      </c>
      <c r="J7" s="8" t="s">
        <v>18</v>
      </c>
    </row>
    <row r="8" spans="1:10">
      <c r="A8" s="6">
        <v>6</v>
      </c>
      <c r="B8" s="7" t="s">
        <v>34</v>
      </c>
      <c r="C8" s="7" t="s">
        <v>35</v>
      </c>
      <c r="D8" s="7" t="s">
        <v>36</v>
      </c>
      <c r="E8" s="11" t="s">
        <v>37</v>
      </c>
      <c r="F8" s="11" t="s">
        <v>38</v>
      </c>
      <c r="G8" s="7" t="s">
        <v>39</v>
      </c>
      <c r="H8" s="7" t="s">
        <v>16</v>
      </c>
      <c r="I8" s="7" t="s">
        <v>40</v>
      </c>
      <c r="J8" s="8" t="s">
        <v>18</v>
      </c>
    </row>
    <row r="9" spans="1:10">
      <c r="A9" s="6">
        <v>7</v>
      </c>
      <c r="B9" s="7" t="str">
        <f>"长春世界雕塑园——带您畅游古今中外"</f>
        <v>长春世界雕塑园——带您畅游古今中外</v>
      </c>
      <c r="C9" s="7" t="s">
        <v>41</v>
      </c>
      <c r="D9" s="7" t="s">
        <v>42</v>
      </c>
      <c r="E9" s="11" t="s">
        <v>13</v>
      </c>
      <c r="F9" s="11" t="s">
        <v>43</v>
      </c>
      <c r="G9" s="7" t="s">
        <v>44</v>
      </c>
      <c r="H9" s="7" t="s">
        <v>16</v>
      </c>
      <c r="I9" s="7" t="s">
        <v>17</v>
      </c>
      <c r="J9" s="8" t="s">
        <v>18</v>
      </c>
    </row>
    <row r="10" spans="1:10">
      <c r="A10" s="6">
        <v>8</v>
      </c>
      <c r="B10" s="7" t="s">
        <v>45</v>
      </c>
      <c r="C10" s="7" t="s">
        <v>46</v>
      </c>
      <c r="D10" s="7" t="s">
        <v>47</v>
      </c>
      <c r="E10" s="11" t="s">
        <v>48</v>
      </c>
      <c r="F10" s="11" t="s">
        <v>49</v>
      </c>
      <c r="G10" s="7" t="s">
        <v>50</v>
      </c>
      <c r="H10" s="7" t="s">
        <v>51</v>
      </c>
      <c r="I10" s="7" t="s">
        <v>17</v>
      </c>
      <c r="J10" s="8" t="s">
        <v>18</v>
      </c>
    </row>
    <row r="11" spans="1:10">
      <c r="A11" s="6">
        <v>9</v>
      </c>
      <c r="B11" s="7" t="str">
        <f>"My beloved hometown(我深爱的家乡)"</f>
        <v>My beloved hometown(我深爱的家乡)</v>
      </c>
      <c r="C11" s="7" t="s">
        <v>52</v>
      </c>
      <c r="D11" s="7" t="s">
        <v>53</v>
      </c>
      <c r="E11" s="11" t="s">
        <v>13</v>
      </c>
      <c r="F11" s="11" t="s">
        <v>43</v>
      </c>
      <c r="G11" s="7" t="s">
        <v>54</v>
      </c>
      <c r="H11" s="7" t="s">
        <v>16</v>
      </c>
      <c r="I11" s="7" t="s">
        <v>17</v>
      </c>
      <c r="J11" s="8" t="s">
        <v>18</v>
      </c>
    </row>
    <row r="12" spans="1:10">
      <c r="A12" s="6">
        <v>10</v>
      </c>
      <c r="B12" s="7" t="str">
        <f>"通化人参鸡汤：一碗山林的滋补馈赠"</f>
        <v>通化人参鸡汤：一碗山林的滋补馈赠</v>
      </c>
      <c r="C12" s="7" t="s">
        <v>55</v>
      </c>
      <c r="D12" s="7" t="s">
        <v>56</v>
      </c>
      <c r="E12" s="11" t="s">
        <v>37</v>
      </c>
      <c r="F12" s="11" t="s">
        <v>38</v>
      </c>
      <c r="G12" s="7" t="s">
        <v>39</v>
      </c>
      <c r="H12" s="7" t="s">
        <v>16</v>
      </c>
      <c r="I12" s="7" t="s">
        <v>57</v>
      </c>
      <c r="J12" s="8" t="s">
        <v>18</v>
      </c>
    </row>
    <row r="13" spans="1:10">
      <c r="A13" s="6">
        <v>11</v>
      </c>
      <c r="B13" s="7" t="s">
        <v>58</v>
      </c>
      <c r="C13" s="7" t="s">
        <v>59</v>
      </c>
      <c r="D13" s="7" t="s">
        <v>60</v>
      </c>
      <c r="E13" s="11" t="s">
        <v>13</v>
      </c>
      <c r="F13" s="11" t="s">
        <v>14</v>
      </c>
      <c r="G13" s="7" t="s">
        <v>15</v>
      </c>
      <c r="H13" s="7" t="s">
        <v>16</v>
      </c>
      <c r="I13" s="7" t="s">
        <v>17</v>
      </c>
      <c r="J13" s="8" t="s">
        <v>18</v>
      </c>
    </row>
    <row r="14" spans="1:10">
      <c r="A14" s="6">
        <v>12</v>
      </c>
      <c r="B14" s="7" t="str">
        <f>"穿过历史云烟 品读长白经典"</f>
        <v>穿过历史云烟 品读长白经典</v>
      </c>
      <c r="C14" s="7" t="s">
        <v>61</v>
      </c>
      <c r="D14" s="7" t="s">
        <v>62</v>
      </c>
      <c r="E14" s="11" t="s">
        <v>63</v>
      </c>
      <c r="F14" s="11" t="s">
        <v>64</v>
      </c>
      <c r="G14" s="7" t="s">
        <v>65</v>
      </c>
      <c r="H14" s="7" t="s">
        <v>16</v>
      </c>
      <c r="I14" s="7" t="s">
        <v>17</v>
      </c>
      <c r="J14" s="8" t="s">
        <v>18</v>
      </c>
    </row>
    <row r="15" spans="1:10">
      <c r="A15" s="6">
        <v>13</v>
      </c>
      <c r="B15" s="7" t="str">
        <f>"白山红色记忆之旅--石人血泪山矿工罹难纪念馆参访记"</f>
        <v>白山红色记忆之旅--石人血泪山矿工罹难纪念馆参访记</v>
      </c>
      <c r="C15" s="7" t="s">
        <v>66</v>
      </c>
      <c r="D15" s="7" t="s">
        <v>67</v>
      </c>
      <c r="E15" s="11" t="s">
        <v>68</v>
      </c>
      <c r="F15" s="11" t="s">
        <v>69</v>
      </c>
      <c r="G15" s="7" t="s">
        <v>70</v>
      </c>
      <c r="H15" s="7" t="s">
        <v>33</v>
      </c>
      <c r="I15" s="7" t="s">
        <v>40</v>
      </c>
      <c r="J15" s="8" t="s">
        <v>18</v>
      </c>
    </row>
    <row r="16" spans="1:10">
      <c r="A16" s="6">
        <v>14</v>
      </c>
      <c r="B16" s="7" t="s">
        <v>71</v>
      </c>
      <c r="C16" s="7" t="s">
        <v>72</v>
      </c>
      <c r="D16" s="7" t="s">
        <v>73</v>
      </c>
      <c r="E16" s="11" t="s">
        <v>13</v>
      </c>
      <c r="F16" s="11" t="s">
        <v>31</v>
      </c>
      <c r="G16" s="7" t="s">
        <v>74</v>
      </c>
      <c r="H16" s="7" t="s">
        <v>16</v>
      </c>
      <c r="I16" s="7" t="s">
        <v>40</v>
      </c>
      <c r="J16" s="8" t="s">
        <v>18</v>
      </c>
    </row>
    <row r="17" spans="1:10">
      <c r="A17" s="6">
        <v>15</v>
      </c>
      <c r="B17" s="7" t="str">
        <f>"延边历史文化探秘"</f>
        <v>延边历史文化探秘</v>
      </c>
      <c r="C17" s="7" t="s">
        <v>75</v>
      </c>
      <c r="D17" s="7" t="s">
        <v>76</v>
      </c>
      <c r="E17" s="11" t="s">
        <v>77</v>
      </c>
      <c r="F17" s="11" t="s">
        <v>78</v>
      </c>
      <c r="G17" s="7" t="s">
        <v>79</v>
      </c>
      <c r="H17" s="7" t="s">
        <v>16</v>
      </c>
      <c r="I17" s="7" t="s">
        <v>80</v>
      </c>
      <c r="J17" s="8" t="s">
        <v>18</v>
      </c>
    </row>
    <row r="18" spans="1:10">
      <c r="A18" s="6">
        <v>16</v>
      </c>
      <c r="B18" s="7" t="str">
        <f>"北国江城与百草之王的千年契约"</f>
        <v>北国江城与百草之王的千年契约</v>
      </c>
      <c r="C18" s="7" t="s">
        <v>81</v>
      </c>
      <c r="D18" s="7" t="s">
        <v>82</v>
      </c>
      <c r="E18" s="11" t="s">
        <v>83</v>
      </c>
      <c r="F18" s="11" t="s">
        <v>84</v>
      </c>
      <c r="G18" s="7" t="s">
        <v>85</v>
      </c>
      <c r="H18" s="7" t="s">
        <v>16</v>
      </c>
      <c r="I18" s="7" t="s">
        <v>17</v>
      </c>
      <c r="J18" s="8" t="s">
        <v>18</v>
      </c>
    </row>
    <row r="19" spans="1:10">
      <c r="A19" s="6">
        <v>17</v>
      </c>
      <c r="B19" s="7" t="str">
        <f>"窑火淬炼处，吉瓷绽风华"</f>
        <v>窑火淬炼处，吉瓷绽风华</v>
      </c>
      <c r="C19" s="7" t="s">
        <v>86</v>
      </c>
      <c r="D19" s="7" t="s">
        <v>87</v>
      </c>
      <c r="E19" s="11" t="s">
        <v>13</v>
      </c>
      <c r="F19" s="11" t="s">
        <v>27</v>
      </c>
      <c r="G19" s="7" t="s">
        <v>88</v>
      </c>
      <c r="H19" s="7" t="s">
        <v>16</v>
      </c>
      <c r="I19" s="7" t="s">
        <v>80</v>
      </c>
      <c r="J19" s="8" t="s">
        <v>18</v>
      </c>
    </row>
    <row r="20" spans="1:10">
      <c r="A20" s="6">
        <v>18</v>
      </c>
      <c r="B20" s="7" t="s">
        <v>89</v>
      </c>
      <c r="C20" s="7" t="s">
        <v>90</v>
      </c>
      <c r="D20" s="7" t="s">
        <v>91</v>
      </c>
      <c r="E20" s="11" t="s">
        <v>83</v>
      </c>
      <c r="F20" s="11" t="s">
        <v>84</v>
      </c>
      <c r="G20" s="7" t="s">
        <v>92</v>
      </c>
      <c r="H20" s="7" t="s">
        <v>16</v>
      </c>
      <c r="I20" s="7" t="s">
        <v>17</v>
      </c>
      <c r="J20" s="8" t="s">
        <v>18</v>
      </c>
    </row>
    <row r="21" spans="1:10">
      <c r="A21" s="6">
        <v>19</v>
      </c>
      <c r="B21" s="7" t="str">
        <f>"舌尖上的凉水——山野菜"</f>
        <v>舌尖上的凉水——山野菜</v>
      </c>
      <c r="C21" s="7" t="s">
        <v>93</v>
      </c>
      <c r="D21" s="7" t="s">
        <v>94</v>
      </c>
      <c r="E21" s="11" t="s">
        <v>37</v>
      </c>
      <c r="F21" s="11" t="s">
        <v>95</v>
      </c>
      <c r="G21" s="7" t="s">
        <v>96</v>
      </c>
      <c r="H21" s="7" t="s">
        <v>16</v>
      </c>
      <c r="I21" s="7" t="s">
        <v>57</v>
      </c>
      <c r="J21" s="8" t="s">
        <v>18</v>
      </c>
    </row>
    <row r="22" spans="1:10">
      <c r="A22" s="6">
        <v>20</v>
      </c>
      <c r="B22" s="7" t="str">
        <f>"九台的“徐鼐霖主题公园”"</f>
        <v>九台的“徐鼐霖主题公园”</v>
      </c>
      <c r="C22" s="7" t="s">
        <v>97</v>
      </c>
      <c r="D22" s="7" t="s">
        <v>98</v>
      </c>
      <c r="E22" s="11" t="s">
        <v>13</v>
      </c>
      <c r="F22" s="11" t="s">
        <v>27</v>
      </c>
      <c r="G22" s="7" t="s">
        <v>99</v>
      </c>
      <c r="H22" s="7" t="s">
        <v>16</v>
      </c>
      <c r="I22" s="7" t="s">
        <v>40</v>
      </c>
      <c r="J22" s="8" t="s">
        <v>18</v>
      </c>
    </row>
    <row r="23" spans="1:10">
      <c r="A23" s="6">
        <v>21</v>
      </c>
      <c r="B23" s="7" t="str">
        <f>"魅力之城的多面风采"</f>
        <v>魅力之城的多面风采</v>
      </c>
      <c r="C23" s="7" t="s">
        <v>100</v>
      </c>
      <c r="D23" s="7" t="s">
        <v>101</v>
      </c>
      <c r="E23" s="11" t="s">
        <v>13</v>
      </c>
      <c r="F23" s="11" t="s">
        <v>102</v>
      </c>
      <c r="G23" s="7" t="s">
        <v>103</v>
      </c>
      <c r="H23" s="7" t="s">
        <v>16</v>
      </c>
      <c r="I23" s="7" t="s">
        <v>17</v>
      </c>
      <c r="J23" s="8" t="s">
        <v>18</v>
      </c>
    </row>
    <row r="24" spans="1:10">
      <c r="A24" s="6">
        <v>22</v>
      </c>
      <c r="B24" s="8" t="str">
        <f>"通化赋 历史与未来的交响"</f>
        <v>通化赋 历史与未来的交响</v>
      </c>
      <c r="C24" s="8" t="s">
        <v>104</v>
      </c>
      <c r="D24" s="8" t="s">
        <v>56</v>
      </c>
      <c r="E24" s="12" t="s">
        <v>37</v>
      </c>
      <c r="F24" s="12" t="s">
        <v>38</v>
      </c>
      <c r="G24" s="8" t="s">
        <v>39</v>
      </c>
      <c r="H24" s="8" t="s">
        <v>16</v>
      </c>
      <c r="I24" s="8" t="s">
        <v>17</v>
      </c>
      <c r="J24" s="8" t="s">
        <v>105</v>
      </c>
    </row>
    <row r="25" spans="1:10">
      <c r="A25" s="6">
        <v>23</v>
      </c>
      <c r="B25" s="8" t="str">
        <f>"我的家乡—龙井"</f>
        <v>我的家乡—龙井</v>
      </c>
      <c r="C25" s="8" t="s">
        <v>106</v>
      </c>
      <c r="D25" s="8" t="s">
        <v>107</v>
      </c>
      <c r="E25" s="12" t="s">
        <v>77</v>
      </c>
      <c r="F25" s="12" t="s">
        <v>108</v>
      </c>
      <c r="G25" s="8" t="s">
        <v>109</v>
      </c>
      <c r="H25" s="8" t="s">
        <v>16</v>
      </c>
      <c r="I25" s="8" t="s">
        <v>17</v>
      </c>
      <c r="J25" s="8" t="s">
        <v>105</v>
      </c>
    </row>
    <row r="26" spans="1:10">
      <c r="A26" s="6">
        <v>24</v>
      </c>
      <c r="B26" s="8" t="str">
        <f>"魅力吉林"</f>
        <v>魅力吉林</v>
      </c>
      <c r="C26" s="8" t="s">
        <v>110</v>
      </c>
      <c r="D26" s="8" t="s">
        <v>111</v>
      </c>
      <c r="E26" s="12" t="s">
        <v>13</v>
      </c>
      <c r="F26" s="12" t="s">
        <v>112</v>
      </c>
      <c r="G26" s="8" t="s">
        <v>113</v>
      </c>
      <c r="H26" s="8" t="s">
        <v>16</v>
      </c>
      <c r="I26" s="8" t="s">
        <v>17</v>
      </c>
      <c r="J26" s="8" t="s">
        <v>105</v>
      </c>
    </row>
    <row r="27" spans="1:10">
      <c r="A27" s="6">
        <v>25</v>
      </c>
      <c r="B27" s="7" t="str">
        <f>"都市中的绿野仙踪之净月潭"</f>
        <v>都市中的绿野仙踪之净月潭</v>
      </c>
      <c r="C27" s="7" t="s">
        <v>114</v>
      </c>
      <c r="D27" s="7" t="s">
        <v>115</v>
      </c>
      <c r="E27" s="11" t="s">
        <v>13</v>
      </c>
      <c r="F27" s="11" t="s">
        <v>116</v>
      </c>
      <c r="G27" s="7" t="s">
        <v>74</v>
      </c>
      <c r="H27" s="7" t="s">
        <v>16</v>
      </c>
      <c r="I27" s="7" t="s">
        <v>17</v>
      </c>
      <c r="J27" s="8" t="s">
        <v>105</v>
      </c>
    </row>
    <row r="28" spans="1:10">
      <c r="A28" s="6">
        <v>26</v>
      </c>
      <c r="B28" s="8" t="str">
        <f>"白山：天地之间的诗意栖居"</f>
        <v>白山：天地之间的诗意栖居</v>
      </c>
      <c r="C28" s="8" t="s">
        <v>117</v>
      </c>
      <c r="D28" s="8" t="s">
        <v>118</v>
      </c>
      <c r="E28" s="12" t="s">
        <v>68</v>
      </c>
      <c r="F28" s="12" t="s">
        <v>119</v>
      </c>
      <c r="G28" s="8" t="s">
        <v>120</v>
      </c>
      <c r="H28" s="8" t="s">
        <v>33</v>
      </c>
      <c r="I28" s="8" t="s">
        <v>17</v>
      </c>
      <c r="J28" s="8" t="s">
        <v>105</v>
      </c>
    </row>
    <row r="29" spans="1:10">
      <c r="A29" s="6">
        <v>27</v>
      </c>
      <c r="B29" s="8" t="str">
        <f>"探秘吉林市官参局"</f>
        <v>探秘吉林市官参局</v>
      </c>
      <c r="C29" s="8" t="s">
        <v>121</v>
      </c>
      <c r="D29" s="8" t="s">
        <v>122</v>
      </c>
      <c r="E29" s="12" t="s">
        <v>83</v>
      </c>
      <c r="F29" s="12" t="s">
        <v>84</v>
      </c>
      <c r="G29" s="8" t="s">
        <v>85</v>
      </c>
      <c r="H29" s="8" t="s">
        <v>16</v>
      </c>
      <c r="I29" s="8" t="s">
        <v>40</v>
      </c>
      <c r="J29" s="8" t="s">
        <v>105</v>
      </c>
    </row>
    <row r="30" spans="1:10">
      <c r="A30" s="6">
        <v>28</v>
      </c>
      <c r="B30" s="8" t="str">
        <f>"魅力家乡——吉林市"</f>
        <v>魅力家乡——吉林市</v>
      </c>
      <c r="C30" s="8" t="s">
        <v>123</v>
      </c>
      <c r="D30" s="8" t="s">
        <v>124</v>
      </c>
      <c r="E30" s="12" t="s">
        <v>83</v>
      </c>
      <c r="F30" s="12" t="s">
        <v>125</v>
      </c>
      <c r="G30" s="8" t="s">
        <v>126</v>
      </c>
      <c r="H30" s="8" t="s">
        <v>16</v>
      </c>
      <c r="I30" s="8" t="s">
        <v>17</v>
      </c>
      <c r="J30" s="8" t="s">
        <v>105</v>
      </c>
    </row>
    <row r="31" spans="1:10">
      <c r="A31" s="6">
        <v>29</v>
      </c>
      <c r="B31" s="8" t="str">
        <f>"我的家乡——大美九台"</f>
        <v>我的家乡——大美九台</v>
      </c>
      <c r="C31" s="8" t="s">
        <v>127</v>
      </c>
      <c r="D31" s="8" t="s">
        <v>128</v>
      </c>
      <c r="E31" s="12" t="s">
        <v>13</v>
      </c>
      <c r="F31" s="12" t="s">
        <v>27</v>
      </c>
      <c r="G31" s="8" t="s">
        <v>129</v>
      </c>
      <c r="H31" s="8" t="s">
        <v>16</v>
      </c>
      <c r="I31" s="8" t="s">
        <v>17</v>
      </c>
      <c r="J31" s="8" t="s">
        <v>105</v>
      </c>
    </row>
    <row r="32" spans="1:10">
      <c r="A32" s="6">
        <v>30</v>
      </c>
      <c r="B32" s="8" t="str">
        <f>"魅力长春"</f>
        <v>魅力长春</v>
      </c>
      <c r="C32" s="8" t="s">
        <v>130</v>
      </c>
      <c r="D32" s="8" t="s">
        <v>131</v>
      </c>
      <c r="E32" s="12" t="s">
        <v>13</v>
      </c>
      <c r="F32" s="12" t="s">
        <v>27</v>
      </c>
      <c r="G32" s="8" t="s">
        <v>132</v>
      </c>
      <c r="H32" s="8" t="s">
        <v>16</v>
      </c>
      <c r="I32" s="8" t="s">
        <v>17</v>
      </c>
      <c r="J32" s="8" t="s">
        <v>105</v>
      </c>
    </row>
    <row r="33" spans="1:10">
      <c r="A33" s="6">
        <v>31</v>
      </c>
      <c r="B33" s="8" t="s">
        <v>133</v>
      </c>
      <c r="C33" s="8" t="s">
        <v>134</v>
      </c>
      <c r="D33" s="8" t="s">
        <v>135</v>
      </c>
      <c r="E33" s="12" t="s">
        <v>37</v>
      </c>
      <c r="F33" s="12" t="s">
        <v>38</v>
      </c>
      <c r="G33" s="8" t="s">
        <v>136</v>
      </c>
      <c r="H33" s="8" t="s">
        <v>16</v>
      </c>
      <c r="I33" s="8" t="s">
        <v>17</v>
      </c>
      <c r="J33" s="8" t="s">
        <v>105</v>
      </c>
    </row>
    <row r="34" spans="1:10">
      <c r="A34" s="6">
        <v>32</v>
      </c>
      <c r="B34" s="8" t="s">
        <v>137</v>
      </c>
      <c r="C34" s="8" t="s">
        <v>138</v>
      </c>
      <c r="D34" s="8" t="s">
        <v>139</v>
      </c>
      <c r="E34" s="12" t="s">
        <v>140</v>
      </c>
      <c r="F34" s="12" t="s">
        <v>141</v>
      </c>
      <c r="G34" s="8" t="s">
        <v>142</v>
      </c>
      <c r="H34" s="8" t="s">
        <v>16</v>
      </c>
      <c r="I34" s="8" t="s">
        <v>17</v>
      </c>
      <c r="J34" s="8" t="s">
        <v>105</v>
      </c>
    </row>
    <row r="35" spans="1:10">
      <c r="A35" s="6">
        <v>33</v>
      </c>
      <c r="B35" s="8" t="str">
        <f>"吉林机器制造局——东北近代工业的丰碑"</f>
        <v>吉林机器制造局——东北近代工业的丰碑</v>
      </c>
      <c r="C35" s="8" t="s">
        <v>143</v>
      </c>
      <c r="D35" s="8" t="s">
        <v>144</v>
      </c>
      <c r="E35" s="12" t="s">
        <v>83</v>
      </c>
      <c r="F35" s="12" t="s">
        <v>145</v>
      </c>
      <c r="G35" s="8" t="s">
        <v>146</v>
      </c>
      <c r="H35" s="8" t="s">
        <v>16</v>
      </c>
      <c r="I35" s="8" t="s">
        <v>40</v>
      </c>
      <c r="J35" s="8" t="s">
        <v>105</v>
      </c>
    </row>
    <row r="36" spans="1:10">
      <c r="A36" s="6">
        <v>34</v>
      </c>
      <c r="B36" s="8" t="str">
        <f>"山水诗韵间，人文铸魂处"</f>
        <v>山水诗韵间，人文铸魂处</v>
      </c>
      <c r="C36" s="8" t="s">
        <v>147</v>
      </c>
      <c r="D36" s="8" t="s">
        <v>148</v>
      </c>
      <c r="E36" s="12" t="s">
        <v>37</v>
      </c>
      <c r="F36" s="12" t="s">
        <v>38</v>
      </c>
      <c r="G36" s="8" t="s">
        <v>149</v>
      </c>
      <c r="H36" s="8" t="s">
        <v>33</v>
      </c>
      <c r="I36" s="8" t="s">
        <v>80</v>
      </c>
      <c r="J36" s="8" t="s">
        <v>105</v>
      </c>
    </row>
    <row r="37" spans="1:10">
      <c r="A37" s="6">
        <v>35</v>
      </c>
      <c r="B37" s="8" t="str">
        <f>"鹿角尖的时光印记"</f>
        <v>鹿角尖的时光印记</v>
      </c>
      <c r="C37" s="8" t="s">
        <v>150</v>
      </c>
      <c r="D37" s="8" t="s">
        <v>151</v>
      </c>
      <c r="E37" s="12" t="s">
        <v>13</v>
      </c>
      <c r="F37" s="12" t="s">
        <v>152</v>
      </c>
      <c r="G37" s="8" t="s">
        <v>24</v>
      </c>
      <c r="H37" s="8" t="s">
        <v>16</v>
      </c>
      <c r="I37" s="8" t="s">
        <v>17</v>
      </c>
      <c r="J37" s="8" t="s">
        <v>105</v>
      </c>
    </row>
    <row r="38" spans="1:10">
      <c r="A38" s="6">
        <v>36</v>
      </c>
      <c r="B38" s="8" t="str">
        <f>"吉林文庙的儒学之旅"</f>
        <v>吉林文庙的儒学之旅</v>
      </c>
      <c r="C38" s="8" t="s">
        <v>153</v>
      </c>
      <c r="D38" s="8" t="s">
        <v>154</v>
      </c>
      <c r="E38" s="12" t="s">
        <v>83</v>
      </c>
      <c r="F38" s="12" t="s">
        <v>84</v>
      </c>
      <c r="G38" s="8" t="s">
        <v>155</v>
      </c>
      <c r="H38" s="8" t="s">
        <v>16</v>
      </c>
      <c r="I38" s="8" t="s">
        <v>40</v>
      </c>
      <c r="J38" s="8" t="s">
        <v>105</v>
      </c>
    </row>
    <row r="39" spans="1:10">
      <c r="A39" s="6">
        <v>37</v>
      </c>
      <c r="B39" s="8" t="str">
        <f>"天下粮仓  沃土榆树"</f>
        <v>天下粮仓  沃土榆树</v>
      </c>
      <c r="C39" s="8" t="s">
        <v>156</v>
      </c>
      <c r="D39" s="8" t="s">
        <v>157</v>
      </c>
      <c r="E39" s="12" t="s">
        <v>13</v>
      </c>
      <c r="F39" s="12" t="s">
        <v>158</v>
      </c>
      <c r="G39" s="8" t="s">
        <v>159</v>
      </c>
      <c r="H39" s="8" t="s">
        <v>16</v>
      </c>
      <c r="I39" s="8" t="s">
        <v>17</v>
      </c>
      <c r="J39" s="8" t="s">
        <v>105</v>
      </c>
    </row>
    <row r="40" spans="1:10">
      <c r="A40" s="6">
        <v>38</v>
      </c>
      <c r="B40" s="8" t="str">
        <f>"长白参韵  宝藏抚松"</f>
        <v>长白参韵  宝藏抚松</v>
      </c>
      <c r="C40" s="8" t="s">
        <v>160</v>
      </c>
      <c r="D40" s="8" t="s">
        <v>161</v>
      </c>
      <c r="E40" s="12" t="s">
        <v>68</v>
      </c>
      <c r="F40" s="12" t="s">
        <v>162</v>
      </c>
      <c r="G40" s="8" t="s">
        <v>163</v>
      </c>
      <c r="H40" s="8" t="s">
        <v>51</v>
      </c>
      <c r="I40" s="8" t="s">
        <v>80</v>
      </c>
      <c r="J40" s="8" t="s">
        <v>105</v>
      </c>
    </row>
    <row r="41" spans="1:10">
      <c r="A41" s="6">
        <v>39</v>
      </c>
      <c r="B41" s="8" t="str">
        <f>"家乡的情韵"</f>
        <v>家乡的情韵</v>
      </c>
      <c r="C41" s="8" t="s">
        <v>164</v>
      </c>
      <c r="D41" s="8" t="s">
        <v>118</v>
      </c>
      <c r="E41" s="12" t="s">
        <v>68</v>
      </c>
      <c r="F41" s="12" t="s">
        <v>119</v>
      </c>
      <c r="G41" s="8" t="s">
        <v>120</v>
      </c>
      <c r="H41" s="8" t="s">
        <v>33</v>
      </c>
      <c r="I41" s="8" t="s">
        <v>80</v>
      </c>
      <c r="J41" s="8" t="s">
        <v>105</v>
      </c>
    </row>
    <row r="42" spans="1:10">
      <c r="A42" s="6">
        <v>40</v>
      </c>
      <c r="B42" s="8" t="str">
        <f>"吉韵四季"</f>
        <v>吉韵四季</v>
      </c>
      <c r="C42" s="8" t="s">
        <v>165</v>
      </c>
      <c r="D42" s="8" t="s">
        <v>166</v>
      </c>
      <c r="E42" s="12" t="s">
        <v>13</v>
      </c>
      <c r="F42" s="12" t="s">
        <v>167</v>
      </c>
      <c r="G42" s="8" t="s">
        <v>168</v>
      </c>
      <c r="H42" s="8" t="s">
        <v>16</v>
      </c>
      <c r="I42" s="8" t="s">
        <v>17</v>
      </c>
      <c r="J42" s="8" t="s">
        <v>105</v>
      </c>
    </row>
    <row r="43" spans="1:10">
      <c r="A43" s="6">
        <v>41</v>
      </c>
      <c r="B43" s="8" t="str">
        <f>"灵秀长白"</f>
        <v>灵秀长白</v>
      </c>
      <c r="C43" s="8" t="s">
        <v>169</v>
      </c>
      <c r="D43" s="8" t="s">
        <v>170</v>
      </c>
      <c r="E43" s="12" t="s">
        <v>68</v>
      </c>
      <c r="F43" s="12" t="s">
        <v>171</v>
      </c>
      <c r="G43" s="8" t="s">
        <v>172</v>
      </c>
      <c r="H43" s="8" t="s">
        <v>16</v>
      </c>
      <c r="I43" s="8" t="s">
        <v>17</v>
      </c>
      <c r="J43" s="8" t="s">
        <v>105</v>
      </c>
    </row>
    <row r="44" spans="1:10">
      <c r="A44" s="6">
        <v>42</v>
      </c>
      <c r="B44" s="8" t="str">
        <f>"我是家乡推荐官"</f>
        <v>我是家乡推荐官</v>
      </c>
      <c r="C44" s="8" t="s">
        <v>173</v>
      </c>
      <c r="D44" s="8" t="s">
        <v>174</v>
      </c>
      <c r="E44" s="12" t="s">
        <v>13</v>
      </c>
      <c r="F44" s="12" t="s">
        <v>158</v>
      </c>
      <c r="G44" s="8" t="s">
        <v>175</v>
      </c>
      <c r="H44" s="8" t="s">
        <v>16</v>
      </c>
      <c r="I44" s="8" t="s">
        <v>17</v>
      </c>
      <c r="J44" s="8" t="s">
        <v>105</v>
      </c>
    </row>
    <row r="45" spans="1:10">
      <c r="A45" s="6">
        <v>43</v>
      </c>
      <c r="B45" s="8" t="s">
        <v>176</v>
      </c>
      <c r="C45" s="8" t="s">
        <v>177</v>
      </c>
      <c r="D45" s="8" t="s">
        <v>178</v>
      </c>
      <c r="E45" s="12" t="s">
        <v>13</v>
      </c>
      <c r="F45" s="12" t="s">
        <v>14</v>
      </c>
      <c r="G45" s="8" t="s">
        <v>179</v>
      </c>
      <c r="H45" s="8" t="s">
        <v>16</v>
      </c>
      <c r="I45" s="8" t="s">
        <v>40</v>
      </c>
      <c r="J45" s="8" t="s">
        <v>105</v>
      </c>
    </row>
    <row r="46" spans="1:10">
      <c r="A46" s="6">
        <v>44</v>
      </c>
      <c r="B46" s="8" t="str">
        <f>"通途连京华，高铁赋新篇"</f>
        <v>通途连京华，高铁赋新篇</v>
      </c>
      <c r="C46" s="8" t="s">
        <v>180</v>
      </c>
      <c r="D46" s="8" t="s">
        <v>181</v>
      </c>
      <c r="E46" s="12" t="s">
        <v>37</v>
      </c>
      <c r="F46" s="12" t="s">
        <v>182</v>
      </c>
      <c r="G46" s="8" t="s">
        <v>183</v>
      </c>
      <c r="H46" s="8" t="s">
        <v>33</v>
      </c>
      <c r="I46" s="8" t="s">
        <v>80</v>
      </c>
      <c r="J46" s="8" t="s">
        <v>105</v>
      </c>
    </row>
    <row r="47" spans="1:10">
      <c r="A47" s="6">
        <v>45</v>
      </c>
      <c r="B47" s="8" t="str">
        <f>"吉林长春，在哪里？"</f>
        <v>吉林长春，在哪里？</v>
      </c>
      <c r="C47" s="8" t="s">
        <v>184</v>
      </c>
      <c r="D47" s="8" t="s">
        <v>185</v>
      </c>
      <c r="E47" s="12" t="s">
        <v>13</v>
      </c>
      <c r="F47" s="12" t="s">
        <v>186</v>
      </c>
      <c r="G47" s="8" t="s">
        <v>187</v>
      </c>
      <c r="H47" s="8" t="s">
        <v>51</v>
      </c>
      <c r="I47" s="8" t="s">
        <v>80</v>
      </c>
      <c r="J47" s="8" t="s">
        <v>105</v>
      </c>
    </row>
    <row r="48" spans="1:10">
      <c r="A48" s="6">
        <v>46</v>
      </c>
      <c r="B48" s="8" t="str">
        <f>"雕塑绘万象，长春韵悠长"</f>
        <v>雕塑绘万象，长春韵悠长</v>
      </c>
      <c r="C48" s="8" t="s">
        <v>188</v>
      </c>
      <c r="D48" s="8" t="s">
        <v>189</v>
      </c>
      <c r="E48" s="12" t="s">
        <v>13</v>
      </c>
      <c r="F48" s="12" t="s">
        <v>190</v>
      </c>
      <c r="G48" s="8" t="s">
        <v>32</v>
      </c>
      <c r="H48" s="8" t="s">
        <v>33</v>
      </c>
      <c r="I48" s="8" t="s">
        <v>17</v>
      </c>
      <c r="J48" s="8" t="s">
        <v>105</v>
      </c>
    </row>
    <row r="49" spans="1:10">
      <c r="A49" s="6">
        <v>47</v>
      </c>
      <c r="B49" s="8" t="str">
        <f>"醉美家乡 冰雪长春"</f>
        <v>醉美家乡 冰雪长春</v>
      </c>
      <c r="C49" s="8" t="s">
        <v>191</v>
      </c>
      <c r="D49" s="8" t="s">
        <v>192</v>
      </c>
      <c r="E49" s="12" t="s">
        <v>13</v>
      </c>
      <c r="F49" s="12" t="s">
        <v>102</v>
      </c>
      <c r="G49" s="8" t="s">
        <v>193</v>
      </c>
      <c r="H49" s="8" t="s">
        <v>16</v>
      </c>
      <c r="I49" s="8" t="s">
        <v>17</v>
      </c>
      <c r="J49" s="8" t="s">
        <v>105</v>
      </c>
    </row>
    <row r="50" spans="1:10">
      <c r="A50" s="6">
        <v>48</v>
      </c>
      <c r="B50" s="8" t="str">
        <f>"一口糕点，百年乡愁， 我在福源馆等你！"</f>
        <v>一口糕点，百年乡愁， 我在福源馆等你！</v>
      </c>
      <c r="C50" s="8" t="s">
        <v>194</v>
      </c>
      <c r="D50" s="8" t="s">
        <v>195</v>
      </c>
      <c r="E50" s="12" t="s">
        <v>83</v>
      </c>
      <c r="F50" s="12" t="s">
        <v>84</v>
      </c>
      <c r="G50" s="8" t="s">
        <v>92</v>
      </c>
      <c r="H50" s="8" t="s">
        <v>16</v>
      </c>
      <c r="I50" s="8" t="s">
        <v>57</v>
      </c>
      <c r="J50" s="8" t="s">
        <v>105</v>
      </c>
    </row>
    <row r="51" spans="1:10">
      <c r="A51" s="6">
        <v>49</v>
      </c>
      <c r="B51" s="8" t="str">
        <f>"净月潭国家森林公园"</f>
        <v>净月潭国家森林公园</v>
      </c>
      <c r="C51" s="8" t="s">
        <v>196</v>
      </c>
      <c r="D51" s="8" t="s">
        <v>197</v>
      </c>
      <c r="E51" s="12" t="s">
        <v>13</v>
      </c>
      <c r="F51" s="12" t="s">
        <v>102</v>
      </c>
      <c r="G51" s="8" t="s">
        <v>193</v>
      </c>
      <c r="H51" s="8" t="s">
        <v>16</v>
      </c>
      <c r="I51" s="8" t="s">
        <v>17</v>
      </c>
      <c r="J51" s="8" t="s">
        <v>105</v>
      </c>
    </row>
    <row r="52" spans="1:10">
      <c r="A52" s="6">
        <v>50</v>
      </c>
      <c r="B52" s="8" t="str">
        <f>"森林之眼.龙湾玛珥湖"</f>
        <v>森林之眼.龙湾玛珥湖</v>
      </c>
      <c r="C52" s="8" t="s">
        <v>198</v>
      </c>
      <c r="D52" s="8" t="s">
        <v>199</v>
      </c>
      <c r="E52" s="12" t="s">
        <v>68</v>
      </c>
      <c r="F52" s="12" t="s">
        <v>69</v>
      </c>
      <c r="G52" s="8" t="s">
        <v>200</v>
      </c>
      <c r="H52" s="8" t="s">
        <v>16</v>
      </c>
      <c r="I52" s="8" t="s">
        <v>17</v>
      </c>
      <c r="J52" s="8" t="s">
        <v>105</v>
      </c>
    </row>
    <row r="53" spans="1:10">
      <c r="A53" s="6">
        <v>51</v>
      </c>
      <c r="B53" s="8" t="str">
        <f>"我的家乡---梅河口"</f>
        <v>我的家乡---梅河口</v>
      </c>
      <c r="C53" s="8" t="s">
        <v>201</v>
      </c>
      <c r="D53" s="8" t="s">
        <v>202</v>
      </c>
      <c r="E53" s="12" t="s">
        <v>203</v>
      </c>
      <c r="F53" s="12" t="s">
        <v>204</v>
      </c>
      <c r="G53" s="8" t="s">
        <v>205</v>
      </c>
      <c r="H53" s="8" t="s">
        <v>33</v>
      </c>
      <c r="I53" s="8" t="s">
        <v>17</v>
      </c>
      <c r="J53" s="8" t="s">
        <v>105</v>
      </c>
    </row>
    <row r="54" spans="1:10">
      <c r="A54" s="6">
        <v>52</v>
      </c>
      <c r="B54" s="8" t="str">
        <f>"桂林路—小吃江湖"</f>
        <v>桂林路—小吃江湖</v>
      </c>
      <c r="C54" s="8" t="s">
        <v>206</v>
      </c>
      <c r="D54" s="8" t="s">
        <v>207</v>
      </c>
      <c r="E54" s="12" t="s">
        <v>13</v>
      </c>
      <c r="F54" s="12" t="s">
        <v>43</v>
      </c>
      <c r="G54" s="8" t="s">
        <v>208</v>
      </c>
      <c r="H54" s="8" t="s">
        <v>16</v>
      </c>
      <c r="I54" s="8" t="s">
        <v>57</v>
      </c>
      <c r="J54" s="8" t="s">
        <v>105</v>
      </c>
    </row>
    <row r="55" spans="1:10">
      <c r="A55" s="6">
        <v>53</v>
      </c>
      <c r="B55" s="8" t="str">
        <f>"摇橹精神，英雄如林-吉林市的红色故事"</f>
        <v>摇橹精神，英雄如林-吉林市的红色故事</v>
      </c>
      <c r="C55" s="8" t="s">
        <v>209</v>
      </c>
      <c r="D55" s="8" t="s">
        <v>210</v>
      </c>
      <c r="E55" s="12" t="s">
        <v>83</v>
      </c>
      <c r="F55" s="12" t="s">
        <v>211</v>
      </c>
      <c r="G55" s="8" t="s">
        <v>212</v>
      </c>
      <c r="H55" s="8" t="s">
        <v>16</v>
      </c>
      <c r="I55" s="8" t="s">
        <v>40</v>
      </c>
      <c r="J55" s="8" t="s">
        <v>105</v>
      </c>
    </row>
    <row r="56" spans="1:10">
      <c r="A56" s="6">
        <v>54</v>
      </c>
      <c r="B56" s="8" t="str">
        <f>"长春的口袋公园—转角遇见美"</f>
        <v>长春的口袋公园—转角遇见美</v>
      </c>
      <c r="C56" s="8" t="s">
        <v>213</v>
      </c>
      <c r="D56" s="8" t="s">
        <v>214</v>
      </c>
      <c r="E56" s="12" t="s">
        <v>13</v>
      </c>
      <c r="F56" s="12" t="s">
        <v>215</v>
      </c>
      <c r="G56" s="8" t="s">
        <v>74</v>
      </c>
      <c r="H56" s="8" t="s">
        <v>16</v>
      </c>
      <c r="I56" s="8" t="s">
        <v>17</v>
      </c>
      <c r="J56" s="8" t="s">
        <v>105</v>
      </c>
    </row>
    <row r="57" spans="1:10">
      <c r="A57" s="6">
        <v>55</v>
      </c>
      <c r="B57" s="8" t="str">
        <f>"神奇的长白山"</f>
        <v>神奇的长白山</v>
      </c>
      <c r="C57" s="8" t="s">
        <v>216</v>
      </c>
      <c r="D57" s="8" t="s">
        <v>217</v>
      </c>
      <c r="E57" s="12" t="s">
        <v>13</v>
      </c>
      <c r="F57" s="12" t="s">
        <v>43</v>
      </c>
      <c r="G57" s="8" t="s">
        <v>54</v>
      </c>
      <c r="H57" s="8" t="s">
        <v>16</v>
      </c>
      <c r="I57" s="8" t="s">
        <v>80</v>
      </c>
      <c r="J57" s="8" t="s">
        <v>105</v>
      </c>
    </row>
    <row r="58" spans="1:10">
      <c r="A58" s="6">
        <v>56</v>
      </c>
      <c r="B58" s="8" t="str">
        <f>"All four seasons in Jilin City"</f>
        <v>All four seasons in Jilin City</v>
      </c>
      <c r="C58" s="8" t="s">
        <v>218</v>
      </c>
      <c r="D58" s="8" t="s">
        <v>219</v>
      </c>
      <c r="E58" s="12" t="s">
        <v>83</v>
      </c>
      <c r="F58" s="12" t="s">
        <v>211</v>
      </c>
      <c r="G58" s="8" t="s">
        <v>220</v>
      </c>
      <c r="H58" s="8" t="s">
        <v>16</v>
      </c>
      <c r="I58" s="8" t="s">
        <v>17</v>
      </c>
      <c r="J58" s="8" t="s">
        <v>105</v>
      </c>
    </row>
    <row r="59" spans="1:10">
      <c r="A59" s="6">
        <v>57</v>
      </c>
      <c r="B59" s="8" t="str">
        <f>"山河已无恙，吾辈当自强"</f>
        <v>山河已无恙，吾辈当自强</v>
      </c>
      <c r="C59" s="8" t="s">
        <v>221</v>
      </c>
      <c r="D59" s="8" t="s">
        <v>222</v>
      </c>
      <c r="E59" s="12" t="s">
        <v>83</v>
      </c>
      <c r="F59" s="12" t="s">
        <v>84</v>
      </c>
      <c r="G59" s="8" t="s">
        <v>223</v>
      </c>
      <c r="H59" s="8" t="s">
        <v>16</v>
      </c>
      <c r="I59" s="8" t="s">
        <v>40</v>
      </c>
      <c r="J59" s="8" t="s">
        <v>105</v>
      </c>
    </row>
    <row r="60" spans="1:10">
      <c r="A60" s="6">
        <v>58</v>
      </c>
      <c r="B60" s="8" t="str">
        <f>"追寻红色足迹-东北沦陷史陈列馆"</f>
        <v>追寻红色足迹-东北沦陷史陈列馆</v>
      </c>
      <c r="C60" s="8" t="s">
        <v>224</v>
      </c>
      <c r="D60" s="8" t="s">
        <v>225</v>
      </c>
      <c r="E60" s="12" t="s">
        <v>13</v>
      </c>
      <c r="F60" s="12" t="s">
        <v>226</v>
      </c>
      <c r="G60" s="8" t="s">
        <v>227</v>
      </c>
      <c r="H60" s="8" t="s">
        <v>16</v>
      </c>
      <c r="I60" s="8" t="s">
        <v>40</v>
      </c>
      <c r="J60" s="8" t="s">
        <v>105</v>
      </c>
    </row>
    <row r="61" spans="1:10">
      <c r="A61" s="6">
        <v>59</v>
      </c>
      <c r="B61" s="8" t="str">
        <f>"长春风味——锅包肉，酸甜酥脆里的东北味道"</f>
        <v>长春风味——锅包肉，酸甜酥脆里的东北味道</v>
      </c>
      <c r="C61" s="8" t="s">
        <v>228</v>
      </c>
      <c r="D61" s="8" t="s">
        <v>229</v>
      </c>
      <c r="E61" s="12" t="s">
        <v>13</v>
      </c>
      <c r="F61" s="12" t="s">
        <v>102</v>
      </c>
      <c r="G61" s="8" t="s">
        <v>230</v>
      </c>
      <c r="H61" s="8" t="s">
        <v>16</v>
      </c>
      <c r="I61" s="8" t="s">
        <v>57</v>
      </c>
      <c r="J61" s="8" t="s">
        <v>105</v>
      </c>
    </row>
    <row r="62" spans="1:10">
      <c r="A62" s="6">
        <v>60</v>
      </c>
      <c r="B62" s="8" t="str">
        <f>"天下一粮仓"</f>
        <v>天下一粮仓</v>
      </c>
      <c r="C62" s="8" t="s">
        <v>231</v>
      </c>
      <c r="D62" s="8" t="s">
        <v>232</v>
      </c>
      <c r="E62" s="12" t="s">
        <v>13</v>
      </c>
      <c r="F62" s="12" t="s">
        <v>167</v>
      </c>
      <c r="G62" s="8" t="s">
        <v>233</v>
      </c>
      <c r="H62" s="8" t="s">
        <v>16</v>
      </c>
      <c r="I62" s="8" t="s">
        <v>57</v>
      </c>
      <c r="J62" s="8" t="s">
        <v>105</v>
      </c>
    </row>
    <row r="63" spans="1:10">
      <c r="A63" s="6">
        <v>61</v>
      </c>
      <c r="B63" s="8" t="str">
        <f>"发现白山，吉林的隐秘瑰宝"</f>
        <v>发现白山，吉林的隐秘瑰宝</v>
      </c>
      <c r="C63" s="8" t="s">
        <v>234</v>
      </c>
      <c r="D63" s="8" t="s">
        <v>118</v>
      </c>
      <c r="E63" s="12" t="s">
        <v>68</v>
      </c>
      <c r="F63" s="12" t="s">
        <v>119</v>
      </c>
      <c r="G63" s="8" t="s">
        <v>120</v>
      </c>
      <c r="H63" s="8" t="s">
        <v>33</v>
      </c>
      <c r="I63" s="8" t="s">
        <v>17</v>
      </c>
      <c r="J63" s="8" t="s">
        <v>105</v>
      </c>
    </row>
    <row r="64" spans="1:10">
      <c r="A64" s="6">
        <v>62</v>
      </c>
      <c r="B64" s="8" t="str">
        <f>"长白山植物园樱花大道"</f>
        <v>长白山植物园樱花大道</v>
      </c>
      <c r="C64" s="8" t="s">
        <v>235</v>
      </c>
      <c r="D64" s="8" t="s">
        <v>236</v>
      </c>
      <c r="E64" s="12" t="s">
        <v>203</v>
      </c>
      <c r="F64" s="12" t="s">
        <v>203</v>
      </c>
      <c r="G64" s="8" t="s">
        <v>237</v>
      </c>
      <c r="H64" s="8" t="s">
        <v>16</v>
      </c>
      <c r="I64" s="8" t="s">
        <v>17</v>
      </c>
      <c r="J64" s="8" t="s">
        <v>105</v>
      </c>
    </row>
    <row r="65" spans="1:10">
      <c r="A65" s="6">
        <v>63</v>
      </c>
      <c r="B65" s="8" t="str">
        <f>"一碗香米里的德惠风情"</f>
        <v>一碗香米里的德惠风情</v>
      </c>
      <c r="C65" s="8" t="s">
        <v>238</v>
      </c>
      <c r="D65" s="8" t="s">
        <v>239</v>
      </c>
      <c r="E65" s="12" t="s">
        <v>13</v>
      </c>
      <c r="F65" s="12" t="s">
        <v>102</v>
      </c>
      <c r="G65" s="8" t="s">
        <v>240</v>
      </c>
      <c r="H65" s="8" t="s">
        <v>16</v>
      </c>
      <c r="I65" s="8" t="s">
        <v>57</v>
      </c>
      <c r="J65" s="8" t="s">
        <v>105</v>
      </c>
    </row>
    <row r="66" spans="1:10">
      <c r="A66" s="6">
        <v>64</v>
      </c>
      <c r="B66" s="8" t="str">
        <f>"情系双阳 共筑家国梦"</f>
        <v>情系双阳 共筑家国梦</v>
      </c>
      <c r="C66" s="8" t="s">
        <v>241</v>
      </c>
      <c r="D66" s="8" t="s">
        <v>242</v>
      </c>
      <c r="E66" s="12" t="s">
        <v>13</v>
      </c>
      <c r="F66" s="12" t="s">
        <v>243</v>
      </c>
      <c r="G66" s="8" t="s">
        <v>244</v>
      </c>
      <c r="H66" s="8" t="s">
        <v>33</v>
      </c>
      <c r="I66" s="8" t="s">
        <v>80</v>
      </c>
      <c r="J66" s="8" t="s">
        <v>105</v>
      </c>
    </row>
    <row r="67" spans="1:10">
      <c r="A67" s="6">
        <v>65</v>
      </c>
      <c r="B67" s="8" t="s">
        <v>245</v>
      </c>
      <c r="C67" s="8" t="s">
        <v>246</v>
      </c>
      <c r="D67" s="8" t="s">
        <v>247</v>
      </c>
      <c r="E67" s="12" t="s">
        <v>13</v>
      </c>
      <c r="F67" s="12" t="s">
        <v>167</v>
      </c>
      <c r="G67" s="8" t="s">
        <v>168</v>
      </c>
      <c r="H67" s="8" t="s">
        <v>16</v>
      </c>
      <c r="I67" s="8" t="s">
        <v>17</v>
      </c>
      <c r="J67" s="8" t="s">
        <v>105</v>
      </c>
    </row>
    <row r="68" spans="1:10">
      <c r="A68" s="6">
        <v>66</v>
      </c>
      <c r="B68" s="8" t="str">
        <f>"重走抗联路  共铸民族魂"</f>
        <v>重走抗联路  共铸民族魂</v>
      </c>
      <c r="C68" s="8" t="s">
        <v>248</v>
      </c>
      <c r="D68" s="8" t="s">
        <v>249</v>
      </c>
      <c r="E68" s="12" t="s">
        <v>13</v>
      </c>
      <c r="F68" s="12" t="s">
        <v>102</v>
      </c>
      <c r="G68" s="8" t="s">
        <v>250</v>
      </c>
      <c r="H68" s="8" t="s">
        <v>16</v>
      </c>
      <c r="I68" s="8" t="s">
        <v>40</v>
      </c>
      <c r="J68" s="8" t="s">
        <v>105</v>
      </c>
    </row>
    <row r="69" spans="1:10">
      <c r="A69" s="6">
        <v>67</v>
      </c>
      <c r="B69" s="8" t="str">
        <f>"火辣黑土情——品味哈拉海“三辣”的百年风味"</f>
        <v>火辣黑土情——品味哈拉海“三辣”的百年风味</v>
      </c>
      <c r="C69" s="8" t="s">
        <v>251</v>
      </c>
      <c r="D69" s="8" t="s">
        <v>252</v>
      </c>
      <c r="E69" s="12" t="s">
        <v>13</v>
      </c>
      <c r="F69" s="12" t="s">
        <v>112</v>
      </c>
      <c r="G69" s="8" t="s">
        <v>113</v>
      </c>
      <c r="H69" s="8" t="s">
        <v>16</v>
      </c>
      <c r="I69" s="8" t="s">
        <v>57</v>
      </c>
      <c r="J69" s="8" t="s">
        <v>105</v>
      </c>
    </row>
    <row r="70" spans="1:10">
      <c r="A70" s="6">
        <v>68</v>
      </c>
      <c r="B70" s="8" t="s">
        <v>253</v>
      </c>
      <c r="C70" s="8" t="s">
        <v>254</v>
      </c>
      <c r="D70" s="8" t="s">
        <v>255</v>
      </c>
      <c r="E70" s="12" t="s">
        <v>37</v>
      </c>
      <c r="F70" s="12" t="s">
        <v>182</v>
      </c>
      <c r="G70" s="8" t="s">
        <v>256</v>
      </c>
      <c r="H70" s="8" t="s">
        <v>33</v>
      </c>
      <c r="I70" s="8" t="s">
        <v>57</v>
      </c>
      <c r="J70" s="8" t="s">
        <v>105</v>
      </c>
    </row>
    <row r="71" spans="1:10">
      <c r="A71" s="6">
        <v>69</v>
      </c>
      <c r="B71" s="8" t="str">
        <f>"探寻长拖1958"</f>
        <v>探寻长拖1958</v>
      </c>
      <c r="C71" s="8" t="s">
        <v>257</v>
      </c>
      <c r="D71" s="8" t="s">
        <v>258</v>
      </c>
      <c r="E71" s="12" t="s">
        <v>13</v>
      </c>
      <c r="F71" s="12" t="s">
        <v>259</v>
      </c>
      <c r="G71" s="8" t="s">
        <v>227</v>
      </c>
      <c r="H71" s="8" t="s">
        <v>16</v>
      </c>
      <c r="I71" s="8" t="s">
        <v>17</v>
      </c>
      <c r="J71" s="8" t="s">
        <v>105</v>
      </c>
    </row>
    <row r="72" spans="1:10">
      <c r="A72" s="6">
        <v>70</v>
      </c>
      <c r="B72" s="8" t="str">
        <f>"魅力春城，我的可爱家乡"</f>
        <v>魅力春城，我的可爱家乡</v>
      </c>
      <c r="C72" s="8" t="s">
        <v>260</v>
      </c>
      <c r="D72" s="8" t="s">
        <v>261</v>
      </c>
      <c r="E72" s="12" t="s">
        <v>13</v>
      </c>
      <c r="F72" s="12" t="s">
        <v>14</v>
      </c>
      <c r="G72" s="8" t="s">
        <v>15</v>
      </c>
      <c r="H72" s="8" t="s">
        <v>16</v>
      </c>
      <c r="I72" s="8" t="s">
        <v>17</v>
      </c>
      <c r="J72" s="8" t="s">
        <v>105</v>
      </c>
    </row>
    <row r="73" spans="1:10">
      <c r="A73" s="6">
        <v>71</v>
      </c>
      <c r="B73" s="8" t="str">
        <f>"铭记历史，砥砺前行"</f>
        <v>铭记历史，砥砺前行</v>
      </c>
      <c r="C73" s="8" t="s">
        <v>262</v>
      </c>
      <c r="D73" s="8" t="s">
        <v>30</v>
      </c>
      <c r="E73" s="12" t="s">
        <v>13</v>
      </c>
      <c r="F73" s="12" t="s">
        <v>263</v>
      </c>
      <c r="G73" s="8" t="s">
        <v>32</v>
      </c>
      <c r="H73" s="8" t="s">
        <v>33</v>
      </c>
      <c r="I73" s="8" t="s">
        <v>17</v>
      </c>
      <c r="J73" s="8" t="s">
        <v>105</v>
      </c>
    </row>
    <row r="74" spans="1:10">
      <c r="A74" s="6">
        <v>72</v>
      </c>
      <c r="B74" s="8" t="s">
        <v>264</v>
      </c>
      <c r="C74" s="8" t="s">
        <v>265</v>
      </c>
      <c r="D74" s="8" t="s">
        <v>266</v>
      </c>
      <c r="E74" s="12" t="s">
        <v>13</v>
      </c>
      <c r="F74" s="12" t="s">
        <v>27</v>
      </c>
      <c r="G74" s="8" t="s">
        <v>267</v>
      </c>
      <c r="H74" s="8" t="s">
        <v>33</v>
      </c>
      <c r="I74" s="8" t="s">
        <v>57</v>
      </c>
      <c r="J74" s="8" t="s">
        <v>105</v>
      </c>
    </row>
    <row r="75" spans="1:10">
      <c r="A75" s="6">
        <v>73</v>
      </c>
      <c r="B75" s="8" t="str">
        <f>"魅力梅河口：自然与文化的诗意画卷"</f>
        <v>魅力梅河口：自然与文化的诗意画卷</v>
      </c>
      <c r="C75" s="8" t="s">
        <v>268</v>
      </c>
      <c r="D75" s="8" t="s">
        <v>269</v>
      </c>
      <c r="E75" s="12" t="s">
        <v>203</v>
      </c>
      <c r="F75" s="12" t="s">
        <v>203</v>
      </c>
      <c r="G75" s="8" t="s">
        <v>270</v>
      </c>
      <c r="H75" s="8" t="s">
        <v>33</v>
      </c>
      <c r="I75" s="8" t="s">
        <v>17</v>
      </c>
      <c r="J75" s="8" t="s">
        <v>105</v>
      </c>
    </row>
    <row r="76" spans="1:10">
      <c r="A76" s="6">
        <v>74</v>
      </c>
      <c r="B76" s="8" t="s">
        <v>271</v>
      </c>
      <c r="C76" s="8" t="s">
        <v>272</v>
      </c>
      <c r="D76" s="8" t="s">
        <v>12</v>
      </c>
      <c r="E76" s="12" t="s">
        <v>13</v>
      </c>
      <c r="F76" s="12" t="s">
        <v>14</v>
      </c>
      <c r="G76" s="8" t="s">
        <v>15</v>
      </c>
      <c r="H76" s="8" t="s">
        <v>16</v>
      </c>
      <c r="I76" s="8" t="s">
        <v>17</v>
      </c>
      <c r="J76" s="8" t="s">
        <v>105</v>
      </c>
    </row>
    <row r="77" spans="1:10">
      <c r="A77" s="6">
        <v>75</v>
      </c>
      <c r="B77" s="8" t="str">
        <f>"净月神秀"</f>
        <v>净月神秀</v>
      </c>
      <c r="C77" s="8" t="s">
        <v>273</v>
      </c>
      <c r="D77" s="8" t="s">
        <v>197</v>
      </c>
      <c r="E77" s="12" t="s">
        <v>13</v>
      </c>
      <c r="F77" s="12" t="s">
        <v>102</v>
      </c>
      <c r="G77" s="8" t="s">
        <v>193</v>
      </c>
      <c r="H77" s="8" t="s">
        <v>16</v>
      </c>
      <c r="I77" s="8" t="s">
        <v>17</v>
      </c>
      <c r="J77" s="8" t="s">
        <v>105</v>
      </c>
    </row>
    <row r="78" spans="1:10">
      <c r="A78" s="6">
        <v>76</v>
      </c>
      <c r="B78" s="8" t="str">
        <f>"我的家乡——蓝调城市长春"</f>
        <v>我的家乡——蓝调城市长春</v>
      </c>
      <c r="C78" s="8" t="s">
        <v>274</v>
      </c>
      <c r="D78" s="8" t="s">
        <v>275</v>
      </c>
      <c r="E78" s="12" t="s">
        <v>13</v>
      </c>
      <c r="F78" s="12" t="s">
        <v>102</v>
      </c>
      <c r="G78" s="8" t="s">
        <v>250</v>
      </c>
      <c r="H78" s="8" t="s">
        <v>16</v>
      </c>
      <c r="I78" s="8" t="s">
        <v>17</v>
      </c>
      <c r="J78" s="8" t="s">
        <v>105</v>
      </c>
    </row>
    <row r="79" spans="1:10">
      <c r="A79" s="6">
        <v>77</v>
      </c>
      <c r="B79" s="8" t="str">
        <f>"大美长白"</f>
        <v>大美长白</v>
      </c>
      <c r="C79" s="8" t="s">
        <v>276</v>
      </c>
      <c r="D79" s="8" t="s">
        <v>277</v>
      </c>
      <c r="E79" s="12" t="s">
        <v>13</v>
      </c>
      <c r="F79" s="12" t="s">
        <v>190</v>
      </c>
      <c r="G79" s="8" t="s">
        <v>32</v>
      </c>
      <c r="H79" s="8" t="s">
        <v>33</v>
      </c>
      <c r="I79" s="8" t="s">
        <v>17</v>
      </c>
      <c r="J79" s="8" t="s">
        <v>105</v>
      </c>
    </row>
    <row r="80" spans="1:10">
      <c r="A80" s="6">
        <v>78</v>
      </c>
      <c r="B80" s="8" t="str">
        <f>"长春-车轮之上的温暖之城"</f>
        <v>长春-车轮之上的温暖之城</v>
      </c>
      <c r="C80" s="8" t="s">
        <v>278</v>
      </c>
      <c r="D80" s="8" t="s">
        <v>279</v>
      </c>
      <c r="E80" s="12" t="s">
        <v>13</v>
      </c>
      <c r="F80" s="12" t="s">
        <v>31</v>
      </c>
      <c r="G80" s="8" t="s">
        <v>32</v>
      </c>
      <c r="H80" s="8" t="s">
        <v>33</v>
      </c>
      <c r="I80" s="8" t="s">
        <v>17</v>
      </c>
      <c r="J80" s="8" t="s">
        <v>105</v>
      </c>
    </row>
    <row r="81" spans="1:10">
      <c r="A81" s="6">
        <v>79</v>
      </c>
      <c r="B81" s="8" t="str">
        <f>"龙井美食：舌尖上的朝鲜族风情"</f>
        <v>龙井美食：舌尖上的朝鲜族风情</v>
      </c>
      <c r="C81" s="8" t="s">
        <v>280</v>
      </c>
      <c r="D81" s="8" t="s">
        <v>281</v>
      </c>
      <c r="E81" s="12" t="s">
        <v>77</v>
      </c>
      <c r="F81" s="12" t="s">
        <v>108</v>
      </c>
      <c r="G81" s="8" t="s">
        <v>109</v>
      </c>
      <c r="H81" s="8" t="s">
        <v>16</v>
      </c>
      <c r="I81" s="8" t="s">
        <v>57</v>
      </c>
      <c r="J81" s="8" t="s">
        <v>105</v>
      </c>
    </row>
    <row r="82" spans="1:10">
      <c r="A82" s="6">
        <v>80</v>
      </c>
      <c r="B82" s="8" t="str">
        <f>"江山奇缘"</f>
        <v>江山奇缘</v>
      </c>
      <c r="C82" s="8" t="s">
        <v>282</v>
      </c>
      <c r="D82" s="8" t="s">
        <v>91</v>
      </c>
      <c r="E82" s="12" t="s">
        <v>83</v>
      </c>
      <c r="F82" s="12" t="s">
        <v>84</v>
      </c>
      <c r="G82" s="8" t="s">
        <v>92</v>
      </c>
      <c r="H82" s="8" t="s">
        <v>16</v>
      </c>
      <c r="I82" s="8" t="s">
        <v>17</v>
      </c>
      <c r="J82" s="8" t="s">
        <v>105</v>
      </c>
    </row>
    <row r="83" spans="1:10">
      <c r="A83" s="6">
        <v>81</v>
      </c>
      <c r="B83" s="8" t="str">
        <f>"汽车轰鸣里的故乡"</f>
        <v>汽车轰鸣里的故乡</v>
      </c>
      <c r="C83" s="8" t="s">
        <v>283</v>
      </c>
      <c r="D83" s="8" t="s">
        <v>284</v>
      </c>
      <c r="E83" s="12" t="s">
        <v>13</v>
      </c>
      <c r="F83" s="12" t="s">
        <v>190</v>
      </c>
      <c r="G83" s="8" t="s">
        <v>285</v>
      </c>
      <c r="H83" s="8" t="s">
        <v>16</v>
      </c>
      <c r="I83" s="8" t="s">
        <v>80</v>
      </c>
      <c r="J83" s="8" t="s">
        <v>105</v>
      </c>
    </row>
    <row r="84" spans="1:10">
      <c r="A84" s="6">
        <v>82</v>
      </c>
      <c r="B84" s="8" t="str">
        <f>"红色精神薪火传，民族团结谱新章"</f>
        <v>红色精神薪火传，民族团结谱新章</v>
      </c>
      <c r="C84" s="8" t="s">
        <v>286</v>
      </c>
      <c r="D84" s="8" t="s">
        <v>287</v>
      </c>
      <c r="E84" s="12" t="s">
        <v>77</v>
      </c>
      <c r="F84" s="12" t="s">
        <v>108</v>
      </c>
      <c r="G84" s="8" t="s">
        <v>288</v>
      </c>
      <c r="H84" s="8" t="s">
        <v>16</v>
      </c>
      <c r="I84" s="8" t="s">
        <v>40</v>
      </c>
      <c r="J84" s="8" t="s">
        <v>105</v>
      </c>
    </row>
    <row r="85" spans="1:10">
      <c r="A85" s="6">
        <v>83</v>
      </c>
      <c r="B85" s="8" t="str">
        <f>"爱上这座城"</f>
        <v>爱上这座城</v>
      </c>
      <c r="C85" s="8" t="s">
        <v>289</v>
      </c>
      <c r="D85" s="8" t="s">
        <v>290</v>
      </c>
      <c r="E85" s="12" t="s">
        <v>13</v>
      </c>
      <c r="F85" s="12" t="s">
        <v>158</v>
      </c>
      <c r="G85" s="8" t="s">
        <v>159</v>
      </c>
      <c r="H85" s="8" t="s">
        <v>16</v>
      </c>
      <c r="I85" s="8" t="s">
        <v>57</v>
      </c>
      <c r="J85" s="8" t="s">
        <v>105</v>
      </c>
    </row>
    <row r="86" spans="1:10">
      <c r="A86" s="6">
        <v>84</v>
      </c>
      <c r="B86" s="8" t="s">
        <v>291</v>
      </c>
      <c r="C86" s="8" t="s">
        <v>292</v>
      </c>
      <c r="D86" s="8" t="s">
        <v>293</v>
      </c>
      <c r="E86" s="12" t="s">
        <v>13</v>
      </c>
      <c r="F86" s="12" t="s">
        <v>14</v>
      </c>
      <c r="G86" s="8" t="s">
        <v>294</v>
      </c>
      <c r="H86" s="8" t="s">
        <v>16</v>
      </c>
      <c r="I86" s="8" t="s">
        <v>17</v>
      </c>
      <c r="J86" s="8" t="s">
        <v>105</v>
      </c>
    </row>
    <row r="87" spans="1:10">
      <c r="A87" s="6">
        <v>85</v>
      </c>
      <c r="B87" s="8" t="str">
        <f>"李连贵熏肉大饼"</f>
        <v>李连贵熏肉大饼</v>
      </c>
      <c r="C87" s="8" t="s">
        <v>295</v>
      </c>
      <c r="D87" s="8" t="s">
        <v>296</v>
      </c>
      <c r="E87" s="12" t="s">
        <v>13</v>
      </c>
      <c r="F87" s="12" t="s">
        <v>102</v>
      </c>
      <c r="G87" s="8" t="s">
        <v>193</v>
      </c>
      <c r="H87" s="8" t="s">
        <v>16</v>
      </c>
      <c r="I87" s="8" t="s">
        <v>57</v>
      </c>
      <c r="J87" s="8" t="s">
        <v>105</v>
      </c>
    </row>
    <row r="88" spans="1:10">
      <c r="A88" s="6">
        <v>86</v>
      </c>
      <c r="B88" s="8" t="str">
        <f>"豆香越千年  匠心传吉林"</f>
        <v>豆香越千年  匠心传吉林</v>
      </c>
      <c r="C88" s="8" t="s">
        <v>297</v>
      </c>
      <c r="D88" s="8" t="s">
        <v>298</v>
      </c>
      <c r="E88" s="12" t="s">
        <v>13</v>
      </c>
      <c r="F88" s="12" t="s">
        <v>158</v>
      </c>
      <c r="G88" s="8" t="s">
        <v>299</v>
      </c>
      <c r="H88" s="8" t="s">
        <v>16</v>
      </c>
      <c r="I88" s="8" t="s">
        <v>57</v>
      </c>
      <c r="J88" s="8" t="s">
        <v>105</v>
      </c>
    </row>
    <row r="89" spans="1:10">
      <c r="A89" s="6">
        <v>87</v>
      </c>
      <c r="B89" s="8" t="str">
        <f>"品味吉林美食，领略家乡风情"</f>
        <v>品味吉林美食，领略家乡风情</v>
      </c>
      <c r="C89" s="8" t="s">
        <v>300</v>
      </c>
      <c r="D89" s="8" t="s">
        <v>301</v>
      </c>
      <c r="E89" s="12" t="s">
        <v>13</v>
      </c>
      <c r="F89" s="12" t="s">
        <v>152</v>
      </c>
      <c r="G89" s="8" t="s">
        <v>302</v>
      </c>
      <c r="H89" s="8" t="s">
        <v>16</v>
      </c>
      <c r="I89" s="8" t="s">
        <v>57</v>
      </c>
      <c r="J89" s="8" t="s">
        <v>105</v>
      </c>
    </row>
    <row r="90" spans="1:10">
      <c r="A90" s="6">
        <v>88</v>
      </c>
      <c r="B90" s="8" t="str">
        <f>"吉人·吉味·吉地"</f>
        <v>吉人·吉味·吉地</v>
      </c>
      <c r="C90" s="8" t="s">
        <v>303</v>
      </c>
      <c r="D90" s="8" t="s">
        <v>304</v>
      </c>
      <c r="E90" s="12" t="s">
        <v>83</v>
      </c>
      <c r="F90" s="12" t="s">
        <v>84</v>
      </c>
      <c r="G90" s="8" t="s">
        <v>92</v>
      </c>
      <c r="H90" s="8" t="s">
        <v>16</v>
      </c>
      <c r="I90" s="8" t="s">
        <v>80</v>
      </c>
      <c r="J90" s="8" t="s">
        <v>105</v>
      </c>
    </row>
    <row r="91" spans="1:10">
      <c r="A91" s="6">
        <v>89</v>
      </c>
      <c r="B91" s="8" t="str">
        <f>"我是家乡讲解员"</f>
        <v>我是家乡讲解员</v>
      </c>
      <c r="C91" s="8" t="s">
        <v>305</v>
      </c>
      <c r="D91" s="8" t="s">
        <v>306</v>
      </c>
      <c r="E91" s="12" t="s">
        <v>77</v>
      </c>
      <c r="F91" s="12" t="s">
        <v>108</v>
      </c>
      <c r="G91" s="8" t="s">
        <v>109</v>
      </c>
      <c r="H91" s="8" t="s">
        <v>16</v>
      </c>
      <c r="I91" s="8" t="s">
        <v>80</v>
      </c>
      <c r="J91" s="8" t="s">
        <v>105</v>
      </c>
    </row>
    <row r="92" spans="1:10">
      <c r="A92" s="6">
        <v>90</v>
      </c>
      <c r="B92" s="8" t="s">
        <v>307</v>
      </c>
      <c r="C92" s="8" t="s">
        <v>308</v>
      </c>
      <c r="D92" s="8" t="s">
        <v>309</v>
      </c>
      <c r="E92" s="12" t="s">
        <v>13</v>
      </c>
      <c r="F92" s="12" t="s">
        <v>112</v>
      </c>
      <c r="G92" s="8" t="s">
        <v>310</v>
      </c>
      <c r="H92" s="8" t="s">
        <v>33</v>
      </c>
      <c r="I92" s="8" t="s">
        <v>57</v>
      </c>
      <c r="J92" s="8" t="s">
        <v>105</v>
      </c>
    </row>
    <row r="93" spans="1:10">
      <c r="A93" s="6">
        <v>91</v>
      </c>
      <c r="B93" s="8" t="str">
        <f>"吉人吉味：舌尖上的乡土"</f>
        <v>吉人吉味：舌尖上的乡土</v>
      </c>
      <c r="C93" s="8" t="s">
        <v>311</v>
      </c>
      <c r="D93" s="8" t="s">
        <v>312</v>
      </c>
      <c r="E93" s="12" t="s">
        <v>13</v>
      </c>
      <c r="F93" s="12" t="s">
        <v>112</v>
      </c>
      <c r="G93" s="8" t="s">
        <v>113</v>
      </c>
      <c r="H93" s="8" t="s">
        <v>16</v>
      </c>
      <c r="I93" s="8" t="s">
        <v>57</v>
      </c>
      <c r="J93" s="8" t="s">
        <v>105</v>
      </c>
    </row>
    <row r="94" spans="1:10">
      <c r="A94" s="6">
        <v>92</v>
      </c>
      <c r="B94" s="8" t="str">
        <f>"英雄热土，红色九台"</f>
        <v>英雄热土，红色九台</v>
      </c>
      <c r="C94" s="8" t="s">
        <v>313</v>
      </c>
      <c r="D94" s="8" t="s">
        <v>314</v>
      </c>
      <c r="E94" s="12" t="s">
        <v>13</v>
      </c>
      <c r="F94" s="12" t="s">
        <v>27</v>
      </c>
      <c r="G94" s="8" t="s">
        <v>315</v>
      </c>
      <c r="H94" s="8" t="s">
        <v>16</v>
      </c>
      <c r="I94" s="8" t="s">
        <v>40</v>
      </c>
      <c r="J94" s="8" t="s">
        <v>105</v>
      </c>
    </row>
    <row r="95" spans="1:10">
      <c r="A95" s="6">
        <v>93</v>
      </c>
      <c r="B95" s="8" t="str">
        <f>"靖宇陵园 铭记英魂"</f>
        <v>靖宇陵园 铭记英魂</v>
      </c>
      <c r="C95" s="8" t="s">
        <v>316</v>
      </c>
      <c r="D95" s="8" t="s">
        <v>317</v>
      </c>
      <c r="E95" s="12" t="s">
        <v>37</v>
      </c>
      <c r="F95" s="12" t="s">
        <v>318</v>
      </c>
      <c r="G95" s="8" t="s">
        <v>319</v>
      </c>
      <c r="H95" s="8" t="s">
        <v>16</v>
      </c>
      <c r="I95" s="8" t="s">
        <v>40</v>
      </c>
      <c r="J95" s="8" t="s">
        <v>105</v>
      </c>
    </row>
    <row r="96" spans="1:10">
      <c r="A96" s="6">
        <v>94</v>
      </c>
      <c r="B96" s="8" t="str">
        <f>"长春-从工业脊梁到旅游新宠"</f>
        <v>长春-从工业脊梁到旅游新宠</v>
      </c>
      <c r="C96" s="8" t="s">
        <v>320</v>
      </c>
      <c r="D96" s="8" t="s">
        <v>321</v>
      </c>
      <c r="E96" s="12" t="s">
        <v>13</v>
      </c>
      <c r="F96" s="12" t="s">
        <v>190</v>
      </c>
      <c r="G96" s="8" t="s">
        <v>32</v>
      </c>
      <c r="H96" s="8" t="s">
        <v>33</v>
      </c>
      <c r="I96" s="8" t="s">
        <v>80</v>
      </c>
      <c r="J96" s="8" t="s">
        <v>105</v>
      </c>
    </row>
    <row r="97" spans="1:10">
      <c r="A97" s="6">
        <v>95</v>
      </c>
      <c r="B97" s="8" t="str">
        <f>"探秘长白山：自然与人文的瑰宝"</f>
        <v>探秘长白山：自然与人文的瑰宝</v>
      </c>
      <c r="C97" s="8" t="s">
        <v>322</v>
      </c>
      <c r="D97" s="8" t="s">
        <v>30</v>
      </c>
      <c r="E97" s="12" t="s">
        <v>13</v>
      </c>
      <c r="F97" s="12" t="s">
        <v>190</v>
      </c>
      <c r="G97" s="8" t="s">
        <v>32</v>
      </c>
      <c r="H97" s="8" t="s">
        <v>33</v>
      </c>
      <c r="I97" s="8" t="s">
        <v>17</v>
      </c>
      <c r="J97" s="8" t="s">
        <v>105</v>
      </c>
    </row>
    <row r="98" spans="1:10">
      <c r="A98" s="6">
        <v>96</v>
      </c>
      <c r="B98" s="8" t="s">
        <v>323</v>
      </c>
      <c r="C98" s="8" t="s">
        <v>324</v>
      </c>
      <c r="D98" s="8" t="s">
        <v>325</v>
      </c>
      <c r="E98" s="12" t="s">
        <v>13</v>
      </c>
      <c r="F98" s="12" t="s">
        <v>23</v>
      </c>
      <c r="G98" s="8" t="s">
        <v>302</v>
      </c>
      <c r="H98" s="8" t="s">
        <v>16</v>
      </c>
      <c r="I98" s="8" t="s">
        <v>17</v>
      </c>
      <c r="J98" s="8" t="s">
        <v>105</v>
      </c>
    </row>
    <row r="99" spans="1:10">
      <c r="A99" s="6">
        <v>97</v>
      </c>
      <c r="B99" s="8" t="str">
        <f>"Welcome to Meihekou."</f>
        <v>Welcome to Meihekou.</v>
      </c>
      <c r="C99" s="8" t="s">
        <v>326</v>
      </c>
      <c r="D99" s="8" t="s">
        <v>327</v>
      </c>
      <c r="E99" s="12" t="s">
        <v>203</v>
      </c>
      <c r="F99" s="12" t="s">
        <v>203</v>
      </c>
      <c r="G99" s="8" t="s">
        <v>328</v>
      </c>
      <c r="H99" s="8" t="s">
        <v>16</v>
      </c>
      <c r="I99" s="8" t="s">
        <v>17</v>
      </c>
      <c r="J99" s="8" t="s">
        <v>105</v>
      </c>
    </row>
    <row r="100" spans="1:10">
      <c r="A100" s="6">
        <v>98</v>
      </c>
      <c r="B100" s="8" t="str">
        <f>"大美吉林"</f>
        <v>大美吉林</v>
      </c>
      <c r="C100" s="8" t="s">
        <v>329</v>
      </c>
      <c r="D100" s="8" t="s">
        <v>330</v>
      </c>
      <c r="E100" s="12" t="s">
        <v>83</v>
      </c>
      <c r="F100" s="12" t="s">
        <v>211</v>
      </c>
      <c r="G100" s="8" t="s">
        <v>212</v>
      </c>
      <c r="H100" s="8" t="s">
        <v>16</v>
      </c>
      <c r="I100" s="8" t="s">
        <v>80</v>
      </c>
      <c r="J100" s="8" t="s">
        <v>105</v>
      </c>
    </row>
    <row r="101" spans="1:10">
      <c r="A101" s="6">
        <v>99</v>
      </c>
      <c r="B101" s="7" t="str">
        <f>"我的家乡明珠——长白县"</f>
        <v>我的家乡明珠——长白县</v>
      </c>
      <c r="C101" s="7" t="s">
        <v>331</v>
      </c>
      <c r="D101" s="7" t="s">
        <v>170</v>
      </c>
      <c r="E101" s="11" t="s">
        <v>68</v>
      </c>
      <c r="F101" s="11" t="s">
        <v>332</v>
      </c>
      <c r="G101" s="7" t="s">
        <v>172</v>
      </c>
      <c r="H101" s="7" t="s">
        <v>16</v>
      </c>
      <c r="I101" s="7" t="s">
        <v>17</v>
      </c>
      <c r="J101" s="8" t="s">
        <v>105</v>
      </c>
    </row>
    <row r="102" spans="1:10">
      <c r="A102" s="6">
        <v>100</v>
      </c>
      <c r="B102" s="8" t="str">
        <f>"走进新中国电影的摇篮"</f>
        <v>走进新中国电影的摇篮</v>
      </c>
      <c r="C102" s="8" t="s">
        <v>333</v>
      </c>
      <c r="D102" s="8" t="s">
        <v>334</v>
      </c>
      <c r="E102" s="12" t="s">
        <v>13</v>
      </c>
      <c r="F102" s="12" t="s">
        <v>43</v>
      </c>
      <c r="G102" s="8" t="s">
        <v>335</v>
      </c>
      <c r="H102" s="8" t="s">
        <v>16</v>
      </c>
      <c r="I102" s="8" t="s">
        <v>40</v>
      </c>
      <c r="J102" s="8" t="s">
        <v>105</v>
      </c>
    </row>
    <row r="103" spans="1:10">
      <c r="A103" s="6">
        <v>101</v>
      </c>
      <c r="B103" s="8" t="str">
        <f>"家乡早市：对幸福生活和勤劳英雄的每日赞歌"</f>
        <v>家乡早市：对幸福生活和勤劳英雄的每日赞歌</v>
      </c>
      <c r="C103" s="8" t="s">
        <v>336</v>
      </c>
      <c r="D103" s="8" t="s">
        <v>337</v>
      </c>
      <c r="E103" s="12" t="s">
        <v>68</v>
      </c>
      <c r="F103" s="12" t="s">
        <v>338</v>
      </c>
      <c r="G103" s="8" t="s">
        <v>339</v>
      </c>
      <c r="H103" s="8" t="s">
        <v>33</v>
      </c>
      <c r="I103" s="8" t="s">
        <v>17</v>
      </c>
      <c r="J103" s="8" t="s">
        <v>105</v>
      </c>
    </row>
    <row r="104" spans="1:10">
      <c r="A104" s="6">
        <v>102</v>
      </c>
      <c r="B104" s="8" t="str">
        <f>"我的家乡"</f>
        <v>我的家乡</v>
      </c>
      <c r="C104" s="8" t="s">
        <v>340</v>
      </c>
      <c r="D104" s="8" t="s">
        <v>341</v>
      </c>
      <c r="E104" s="12" t="s">
        <v>13</v>
      </c>
      <c r="F104" s="12" t="s">
        <v>190</v>
      </c>
      <c r="G104" s="8" t="s">
        <v>32</v>
      </c>
      <c r="H104" s="8" t="s">
        <v>33</v>
      </c>
      <c r="I104" s="8" t="s">
        <v>80</v>
      </c>
      <c r="J104" s="8" t="s">
        <v>105</v>
      </c>
    </row>
    <row r="105" spans="1:10">
      <c r="A105" s="6">
        <v>103</v>
      </c>
      <c r="B105" s="8" t="str">
        <f>"杨靖宇将军殉国地"</f>
        <v>杨靖宇将军殉国地</v>
      </c>
      <c r="C105" s="8" t="s">
        <v>342</v>
      </c>
      <c r="D105" s="8" t="s">
        <v>343</v>
      </c>
      <c r="E105" s="12" t="s">
        <v>13</v>
      </c>
      <c r="F105" s="12" t="s">
        <v>112</v>
      </c>
      <c r="G105" s="8" t="s">
        <v>113</v>
      </c>
      <c r="H105" s="8" t="s">
        <v>16</v>
      </c>
      <c r="I105" s="8" t="s">
        <v>40</v>
      </c>
      <c r="J105" s="8" t="s">
        <v>105</v>
      </c>
    </row>
    <row r="106" spans="1:10">
      <c r="A106" s="6">
        <v>104</v>
      </c>
      <c r="B106" s="8" t="str">
        <f>"家乡的朦胧水墨"</f>
        <v>家乡的朦胧水墨</v>
      </c>
      <c r="C106" s="8" t="s">
        <v>344</v>
      </c>
      <c r="D106" s="8" t="s">
        <v>118</v>
      </c>
      <c r="E106" s="12" t="s">
        <v>68</v>
      </c>
      <c r="F106" s="12" t="s">
        <v>119</v>
      </c>
      <c r="G106" s="8" t="s">
        <v>120</v>
      </c>
      <c r="H106" s="8" t="s">
        <v>33</v>
      </c>
      <c r="I106" s="8" t="s">
        <v>17</v>
      </c>
      <c r="J106" s="8" t="s">
        <v>105</v>
      </c>
    </row>
    <row r="107" spans="1:10">
      <c r="A107" s="6">
        <v>105</v>
      </c>
      <c r="B107" s="8" t="str">
        <f>"青春视角·发现长春"</f>
        <v>青春视角·发现长春</v>
      </c>
      <c r="C107" s="8" t="s">
        <v>345</v>
      </c>
      <c r="D107" s="8" t="s">
        <v>346</v>
      </c>
      <c r="E107" s="12" t="s">
        <v>13</v>
      </c>
      <c r="F107" s="12" t="s">
        <v>263</v>
      </c>
      <c r="G107" s="8" t="s">
        <v>347</v>
      </c>
      <c r="H107" s="8" t="s">
        <v>16</v>
      </c>
      <c r="I107" s="8" t="s">
        <v>17</v>
      </c>
      <c r="J107" s="8" t="s">
        <v>105</v>
      </c>
    </row>
    <row r="108" spans="1:10">
      <c r="A108" s="6">
        <v>106</v>
      </c>
      <c r="B108" s="8" t="str">
        <f>"北国春城 魅力长春"</f>
        <v>北国春城 魅力长春</v>
      </c>
      <c r="C108" s="8" t="s">
        <v>348</v>
      </c>
      <c r="D108" s="8" t="s">
        <v>349</v>
      </c>
      <c r="E108" s="12" t="s">
        <v>13</v>
      </c>
      <c r="F108" s="12" t="s">
        <v>43</v>
      </c>
      <c r="G108" s="8" t="s">
        <v>54</v>
      </c>
      <c r="H108" s="8" t="s">
        <v>16</v>
      </c>
      <c r="I108" s="8" t="s">
        <v>17</v>
      </c>
      <c r="J108" s="8" t="s">
        <v>105</v>
      </c>
    </row>
    <row r="109" spans="1:10">
      <c r="A109" s="6">
        <v>107</v>
      </c>
      <c r="B109" s="8" t="str">
        <f>"An Travelogue of Changchun Zoological and Botanical Park"</f>
        <v>An Travelogue of Changchun Zoological and Botanical Park</v>
      </c>
      <c r="C109" s="8" t="s">
        <v>350</v>
      </c>
      <c r="D109" s="8" t="s">
        <v>351</v>
      </c>
      <c r="E109" s="12" t="s">
        <v>13</v>
      </c>
      <c r="F109" s="12" t="s">
        <v>31</v>
      </c>
      <c r="G109" s="8" t="s">
        <v>74</v>
      </c>
      <c r="H109" s="8" t="s">
        <v>16</v>
      </c>
      <c r="I109" s="8" t="s">
        <v>80</v>
      </c>
      <c r="J109" s="8" t="s">
        <v>105</v>
      </c>
    </row>
    <row r="110" spans="1:10">
      <c r="A110" s="6">
        <v>108</v>
      </c>
      <c r="B110" s="8" t="str">
        <f>"虹映白山城 ，绿意北山情"</f>
        <v>虹映白山城 ，绿意北山情</v>
      </c>
      <c r="C110" s="8" t="s">
        <v>352</v>
      </c>
      <c r="D110" s="8" t="s">
        <v>118</v>
      </c>
      <c r="E110" s="12" t="s">
        <v>68</v>
      </c>
      <c r="F110" s="12" t="s">
        <v>119</v>
      </c>
      <c r="G110" s="8" t="s">
        <v>120</v>
      </c>
      <c r="H110" s="8" t="s">
        <v>33</v>
      </c>
      <c r="I110" s="8" t="s">
        <v>17</v>
      </c>
      <c r="J110" s="8" t="s">
        <v>105</v>
      </c>
    </row>
    <row r="111" spans="1:10">
      <c r="A111" s="6">
        <v>109</v>
      </c>
      <c r="B111" s="8" t="str">
        <f>"大美长春"</f>
        <v>大美长春</v>
      </c>
      <c r="C111" s="8" t="s">
        <v>353</v>
      </c>
      <c r="D111" s="8" t="s">
        <v>30</v>
      </c>
      <c r="E111" s="12" t="s">
        <v>13</v>
      </c>
      <c r="F111" s="12" t="s">
        <v>190</v>
      </c>
      <c r="G111" s="8" t="s">
        <v>32</v>
      </c>
      <c r="H111" s="8" t="s">
        <v>33</v>
      </c>
      <c r="I111" s="8" t="s">
        <v>17</v>
      </c>
      <c r="J111" s="8" t="s">
        <v>105</v>
      </c>
    </row>
    <row r="112" spans="1:10">
      <c r="A112" s="6">
        <v>110</v>
      </c>
      <c r="B112" s="8" t="str">
        <f>"最美梅城 我的家乡"</f>
        <v>最美梅城 我的家乡</v>
      </c>
      <c r="C112" s="8" t="s">
        <v>354</v>
      </c>
      <c r="D112" s="8" t="s">
        <v>202</v>
      </c>
      <c r="E112" s="12" t="s">
        <v>203</v>
      </c>
      <c r="F112" s="12" t="s">
        <v>203</v>
      </c>
      <c r="G112" s="8" t="s">
        <v>205</v>
      </c>
      <c r="H112" s="8" t="s">
        <v>33</v>
      </c>
      <c r="I112" s="8" t="s">
        <v>17</v>
      </c>
      <c r="J112" s="8" t="s">
        <v>105</v>
      </c>
    </row>
    <row r="113" spans="1:10">
      <c r="A113" s="6">
        <v>111</v>
      </c>
      <c r="B113" s="8" t="s">
        <v>355</v>
      </c>
      <c r="C113" s="8" t="s">
        <v>356</v>
      </c>
      <c r="D113" s="8" t="s">
        <v>357</v>
      </c>
      <c r="E113" s="12" t="s">
        <v>13</v>
      </c>
      <c r="F113" s="12" t="s">
        <v>23</v>
      </c>
      <c r="G113" s="8" t="s">
        <v>358</v>
      </c>
      <c r="H113" s="8" t="s">
        <v>16</v>
      </c>
      <c r="I113" s="8" t="s">
        <v>17</v>
      </c>
      <c r="J113" s="8" t="s">
        <v>105</v>
      </c>
    </row>
    <row r="114" spans="1:10">
      <c r="A114" s="6">
        <v>112</v>
      </c>
      <c r="B114" s="8" t="s">
        <v>291</v>
      </c>
      <c r="C114" s="8" t="s">
        <v>359</v>
      </c>
      <c r="D114" s="8" t="s">
        <v>360</v>
      </c>
      <c r="E114" s="12" t="s">
        <v>13</v>
      </c>
      <c r="F114" s="12" t="s">
        <v>43</v>
      </c>
      <c r="G114" s="8" t="s">
        <v>54</v>
      </c>
      <c r="H114" s="8" t="s">
        <v>16</v>
      </c>
      <c r="I114" s="8" t="s">
        <v>17</v>
      </c>
      <c r="J114" s="8" t="s">
        <v>105</v>
      </c>
    </row>
    <row r="115" spans="1:10">
      <c r="A115" s="6">
        <v>113</v>
      </c>
      <c r="B115" s="8" t="str">
        <f>"美丽松岭"</f>
        <v>美丽松岭</v>
      </c>
      <c r="C115" s="8" t="s">
        <v>361</v>
      </c>
      <c r="D115" s="8" t="s">
        <v>118</v>
      </c>
      <c r="E115" s="12" t="s">
        <v>68</v>
      </c>
      <c r="F115" s="12" t="s">
        <v>119</v>
      </c>
      <c r="G115" s="8" t="s">
        <v>120</v>
      </c>
      <c r="H115" s="8" t="s">
        <v>33</v>
      </c>
      <c r="I115" s="8" t="s">
        <v>17</v>
      </c>
      <c r="J115" s="8" t="s">
        <v>105</v>
      </c>
    </row>
    <row r="116" spans="1:10">
      <c r="A116" s="6">
        <v>114</v>
      </c>
      <c r="B116" s="8" t="str">
        <f>"发现长春：家乡的故事"</f>
        <v>发现长春：家乡的故事</v>
      </c>
      <c r="C116" s="8" t="s">
        <v>362</v>
      </c>
      <c r="D116" s="8" t="s">
        <v>363</v>
      </c>
      <c r="E116" s="12" t="s">
        <v>13</v>
      </c>
      <c r="F116" s="12" t="s">
        <v>43</v>
      </c>
      <c r="G116" s="8" t="s">
        <v>54</v>
      </c>
      <c r="H116" s="8" t="s">
        <v>16</v>
      </c>
      <c r="I116" s="8" t="s">
        <v>80</v>
      </c>
      <c r="J116" s="8" t="s">
        <v>105</v>
      </c>
    </row>
    <row r="117" spans="1:10">
      <c r="A117" s="6">
        <v>115</v>
      </c>
      <c r="B117" s="8" t="str">
        <f>"满韵非遗  江城风情"</f>
        <v>满韵非遗  江城风情</v>
      </c>
      <c r="C117" s="8" t="s">
        <v>364</v>
      </c>
      <c r="D117" s="8" t="s">
        <v>365</v>
      </c>
      <c r="E117" s="12" t="s">
        <v>83</v>
      </c>
      <c r="F117" s="12" t="s">
        <v>84</v>
      </c>
      <c r="G117" s="8" t="s">
        <v>155</v>
      </c>
      <c r="H117" s="8" t="s">
        <v>16</v>
      </c>
      <c r="I117" s="8" t="s">
        <v>17</v>
      </c>
      <c r="J117" s="8" t="s">
        <v>105</v>
      </c>
    </row>
    <row r="118" spans="1:10">
      <c r="A118" s="6">
        <v>116</v>
      </c>
      <c r="B118" s="8" t="str">
        <f>"春城里的馋嘴密码"</f>
        <v>春城里的馋嘴密码</v>
      </c>
      <c r="C118" s="8" t="s">
        <v>366</v>
      </c>
      <c r="D118" s="8" t="s">
        <v>367</v>
      </c>
      <c r="E118" s="12" t="s">
        <v>13</v>
      </c>
      <c r="F118" s="12" t="s">
        <v>14</v>
      </c>
      <c r="G118" s="8" t="s">
        <v>368</v>
      </c>
      <c r="H118" s="8" t="s">
        <v>16</v>
      </c>
      <c r="I118" s="8" t="s">
        <v>57</v>
      </c>
      <c r="J118" s="8" t="s">
        <v>105</v>
      </c>
    </row>
    <row r="119" spans="1:10">
      <c r="A119" s="6">
        <v>117</v>
      </c>
      <c r="B119" s="8" t="str">
        <f>"红色故事——城子街歼灭战"</f>
        <v>红色故事——城子街歼灭战</v>
      </c>
      <c r="C119" s="8" t="s">
        <v>369</v>
      </c>
      <c r="D119" s="8" t="s">
        <v>370</v>
      </c>
      <c r="E119" s="12" t="s">
        <v>13</v>
      </c>
      <c r="F119" s="12" t="s">
        <v>27</v>
      </c>
      <c r="G119" s="8" t="s">
        <v>371</v>
      </c>
      <c r="H119" s="8" t="s">
        <v>16</v>
      </c>
      <c r="I119" s="8" t="s">
        <v>40</v>
      </c>
      <c r="J119" s="8" t="s">
        <v>105</v>
      </c>
    </row>
    <row r="120" spans="1:10">
      <c r="A120" s="6">
        <v>118</v>
      </c>
      <c r="B120" s="8" t="str">
        <f>"抗日英雄杨靖宇"</f>
        <v>抗日英雄杨靖宇</v>
      </c>
      <c r="C120" s="8" t="s">
        <v>372</v>
      </c>
      <c r="D120" s="8" t="s">
        <v>373</v>
      </c>
      <c r="E120" s="12" t="s">
        <v>13</v>
      </c>
      <c r="F120" s="12" t="s">
        <v>158</v>
      </c>
      <c r="G120" s="8" t="s">
        <v>374</v>
      </c>
      <c r="H120" s="8" t="s">
        <v>16</v>
      </c>
      <c r="I120" s="8" t="s">
        <v>40</v>
      </c>
      <c r="J120" s="8" t="s">
        <v>105</v>
      </c>
    </row>
    <row r="121" spans="1:10">
      <c r="A121" s="6">
        <v>119</v>
      </c>
      <c r="B121" s="8" t="s">
        <v>375</v>
      </c>
      <c r="C121" s="8" t="s">
        <v>376</v>
      </c>
      <c r="D121" s="8" t="s">
        <v>377</v>
      </c>
      <c r="E121" s="12" t="s">
        <v>13</v>
      </c>
      <c r="F121" s="12" t="s">
        <v>263</v>
      </c>
      <c r="G121" s="8" t="s">
        <v>74</v>
      </c>
      <c r="H121" s="8" t="s">
        <v>16</v>
      </c>
      <c r="I121" s="8" t="s">
        <v>17</v>
      </c>
      <c r="J121" s="8" t="s">
        <v>105</v>
      </c>
    </row>
    <row r="122" spans="1:10">
      <c r="A122" s="6">
        <v>120</v>
      </c>
      <c r="B122" s="8" t="str">
        <f>"大美九台--最美马鞍山"</f>
        <v>大美九台--最美马鞍山</v>
      </c>
      <c r="C122" s="8" t="s">
        <v>378</v>
      </c>
      <c r="D122" s="8" t="s">
        <v>379</v>
      </c>
      <c r="E122" s="12" t="s">
        <v>13</v>
      </c>
      <c r="F122" s="12" t="s">
        <v>27</v>
      </c>
      <c r="G122" s="8" t="s">
        <v>315</v>
      </c>
      <c r="H122" s="8" t="s">
        <v>16</v>
      </c>
      <c r="I122" s="8" t="s">
        <v>17</v>
      </c>
      <c r="J122" s="8" t="s">
        <v>105</v>
      </c>
    </row>
    <row r="123" spans="1:10">
      <c r="A123" s="6">
        <v>121</v>
      </c>
      <c r="B123" s="8" t="str">
        <f>"抗日小英雄王二小"</f>
        <v>抗日小英雄王二小</v>
      </c>
      <c r="C123" s="8" t="s">
        <v>380</v>
      </c>
      <c r="D123" s="8" t="s">
        <v>381</v>
      </c>
      <c r="E123" s="12" t="s">
        <v>13</v>
      </c>
      <c r="F123" s="12" t="s">
        <v>102</v>
      </c>
      <c r="G123" s="8" t="s">
        <v>382</v>
      </c>
      <c r="H123" s="8" t="s">
        <v>16</v>
      </c>
      <c r="I123" s="8" t="s">
        <v>383</v>
      </c>
      <c r="J123" s="8" t="s">
        <v>105</v>
      </c>
    </row>
    <row r="124" spans="1:10">
      <c r="A124" s="6">
        <v>122</v>
      </c>
      <c r="B124" s="8" t="str">
        <f>"新时代好少年 传文化重实践"</f>
        <v>新时代好少年 传文化重实践</v>
      </c>
      <c r="C124" s="8" t="s">
        <v>384</v>
      </c>
      <c r="D124" s="8" t="s">
        <v>385</v>
      </c>
      <c r="E124" s="12" t="s">
        <v>13</v>
      </c>
      <c r="F124" s="12" t="s">
        <v>27</v>
      </c>
      <c r="G124" s="8" t="s">
        <v>371</v>
      </c>
      <c r="H124" s="8" t="s">
        <v>16</v>
      </c>
      <c r="I124" s="8" t="s">
        <v>40</v>
      </c>
      <c r="J124" s="8" t="s">
        <v>105</v>
      </c>
    </row>
    <row r="125" spans="1:10">
      <c r="A125" s="6">
        <v>123</v>
      </c>
      <c r="B125" s="8" t="s">
        <v>386</v>
      </c>
      <c r="C125" s="8" t="s">
        <v>387</v>
      </c>
      <c r="D125" s="8" t="s">
        <v>388</v>
      </c>
      <c r="E125" s="12" t="s">
        <v>13</v>
      </c>
      <c r="F125" s="12" t="s">
        <v>14</v>
      </c>
      <c r="G125" s="8" t="s">
        <v>389</v>
      </c>
      <c r="H125" s="8" t="s">
        <v>16</v>
      </c>
      <c r="I125" s="8" t="s">
        <v>17</v>
      </c>
      <c r="J125" s="8" t="s">
        <v>105</v>
      </c>
    </row>
    <row r="126" spans="1:10">
      <c r="A126" s="6">
        <v>124</v>
      </c>
      <c r="B126" s="8" t="str">
        <f>"中共中央东北局梅河口会议会址"</f>
        <v>中共中央东北局梅河口会议会址</v>
      </c>
      <c r="C126" s="8" t="s">
        <v>390</v>
      </c>
      <c r="D126" s="8" t="s">
        <v>391</v>
      </c>
      <c r="E126" s="12" t="s">
        <v>203</v>
      </c>
      <c r="F126" s="12" t="s">
        <v>203</v>
      </c>
      <c r="G126" s="8" t="s">
        <v>392</v>
      </c>
      <c r="H126" s="8" t="s">
        <v>16</v>
      </c>
      <c r="I126" s="8" t="s">
        <v>40</v>
      </c>
      <c r="J126" s="8" t="s">
        <v>105</v>
      </c>
    </row>
    <row r="127" spans="1:10">
      <c r="A127" s="6">
        <v>125</v>
      </c>
      <c r="B127" s="8" t="str">
        <f>"Jilin  cuisine"</f>
        <v>Jilin  cuisine</v>
      </c>
      <c r="C127" s="8" t="s">
        <v>393</v>
      </c>
      <c r="D127" s="8" t="s">
        <v>394</v>
      </c>
      <c r="E127" s="12" t="s">
        <v>13</v>
      </c>
      <c r="F127" s="12" t="s">
        <v>43</v>
      </c>
      <c r="G127" s="8" t="s">
        <v>395</v>
      </c>
      <c r="H127" s="8" t="s">
        <v>16</v>
      </c>
      <c r="I127" s="8" t="s">
        <v>57</v>
      </c>
      <c r="J127" s="8" t="s">
        <v>105</v>
      </c>
    </row>
    <row r="128" spans="1:10">
      <c r="A128" s="6">
        <v>126</v>
      </c>
      <c r="B128" s="8" t="str">
        <f>"万亩梨花开  他在丛中笑"</f>
        <v>万亩梨花开  他在丛中笑</v>
      </c>
      <c r="C128" s="8" t="s">
        <v>396</v>
      </c>
      <c r="D128" s="8" t="s">
        <v>397</v>
      </c>
      <c r="E128" s="12" t="s">
        <v>77</v>
      </c>
      <c r="F128" s="12" t="s">
        <v>108</v>
      </c>
      <c r="G128" s="8" t="s">
        <v>398</v>
      </c>
      <c r="H128" s="8" t="s">
        <v>16</v>
      </c>
      <c r="I128" s="8" t="s">
        <v>40</v>
      </c>
      <c r="J128" s="8" t="s">
        <v>105</v>
      </c>
    </row>
    <row r="129" spans="1:10">
      <c r="A129" s="6">
        <v>127</v>
      </c>
      <c r="B129" s="8" t="str">
        <f>"吉城四韵"</f>
        <v>吉城四韵</v>
      </c>
      <c r="C129" s="8" t="s">
        <v>399</v>
      </c>
      <c r="D129" s="8" t="s">
        <v>400</v>
      </c>
      <c r="E129" s="12" t="s">
        <v>83</v>
      </c>
      <c r="F129" s="12" t="s">
        <v>84</v>
      </c>
      <c r="G129" s="8" t="s">
        <v>92</v>
      </c>
      <c r="H129" s="8" t="s">
        <v>16</v>
      </c>
      <c r="I129" s="8" t="s">
        <v>17</v>
      </c>
      <c r="J129" s="8" t="s">
        <v>105</v>
      </c>
    </row>
    <row r="130" spans="1:10">
      <c r="A130" s="6">
        <v>128</v>
      </c>
      <c r="B130" s="8" t="str">
        <f>"少年承志，铁血丹心——记抗日英烈魏拯民"</f>
        <v>少年承志，铁血丹心——记抗日英烈魏拯民</v>
      </c>
      <c r="C130" s="8" t="s">
        <v>401</v>
      </c>
      <c r="D130" s="8" t="s">
        <v>402</v>
      </c>
      <c r="E130" s="12" t="s">
        <v>77</v>
      </c>
      <c r="F130" s="12" t="s">
        <v>78</v>
      </c>
      <c r="G130" s="8" t="s">
        <v>403</v>
      </c>
      <c r="H130" s="8" t="s">
        <v>16</v>
      </c>
      <c r="I130" s="8" t="s">
        <v>40</v>
      </c>
      <c r="J130" s="8" t="s">
        <v>105</v>
      </c>
    </row>
    <row r="131" spans="1:10">
      <c r="A131" s="6">
        <v>129</v>
      </c>
      <c r="B131" s="8" t="str">
        <f>"走进“森林童话世界”——净月潭国家森林公园"</f>
        <v>走进“森林童话世界”——净月潭国家森林公园</v>
      </c>
      <c r="C131" s="8" t="s">
        <v>404</v>
      </c>
      <c r="D131" s="8" t="s">
        <v>334</v>
      </c>
      <c r="E131" s="12" t="s">
        <v>13</v>
      </c>
      <c r="F131" s="12" t="s">
        <v>43</v>
      </c>
      <c r="G131" s="8" t="s">
        <v>405</v>
      </c>
      <c r="H131" s="8" t="s">
        <v>16</v>
      </c>
      <c r="I131" s="8" t="s">
        <v>17</v>
      </c>
      <c r="J131" s="8" t="s">
        <v>105</v>
      </c>
    </row>
    <row r="132" spans="1:10">
      <c r="A132" s="6">
        <v>130</v>
      </c>
      <c r="B132" s="8" t="str">
        <f>"德惠烧烤"</f>
        <v>德惠烧烤</v>
      </c>
      <c r="C132" s="8" t="s">
        <v>406</v>
      </c>
      <c r="D132" s="8" t="s">
        <v>407</v>
      </c>
      <c r="E132" s="12" t="s">
        <v>13</v>
      </c>
      <c r="F132" s="12" t="s">
        <v>102</v>
      </c>
      <c r="G132" s="8" t="s">
        <v>408</v>
      </c>
      <c r="H132" s="8" t="s">
        <v>16</v>
      </c>
      <c r="I132" s="8" t="s">
        <v>57</v>
      </c>
      <c r="J132" s="8" t="s">
        <v>105</v>
      </c>
    </row>
    <row r="133" spans="1:10">
      <c r="A133" s="6">
        <v>131</v>
      </c>
      <c r="B133" s="8" t="str">
        <f>"长春四季"</f>
        <v>长春四季</v>
      </c>
      <c r="C133" s="8" t="s">
        <v>409</v>
      </c>
      <c r="D133" s="8" t="s">
        <v>410</v>
      </c>
      <c r="E133" s="12" t="s">
        <v>13</v>
      </c>
      <c r="F133" s="12" t="s">
        <v>43</v>
      </c>
      <c r="G133" s="8" t="s">
        <v>44</v>
      </c>
      <c r="H133" s="8" t="s">
        <v>16</v>
      </c>
      <c r="I133" s="8" t="s">
        <v>80</v>
      </c>
      <c r="J133" s="8" t="s">
        <v>105</v>
      </c>
    </row>
    <row r="134" spans="1:10">
      <c r="A134" s="6">
        <v>132</v>
      </c>
      <c r="B134" s="8" t="str">
        <f>"北国春城,我心栖处"</f>
        <v>北国春城,我心栖处</v>
      </c>
      <c r="C134" s="8" t="s">
        <v>411</v>
      </c>
      <c r="D134" s="8" t="s">
        <v>412</v>
      </c>
      <c r="E134" s="12" t="s">
        <v>13</v>
      </c>
      <c r="F134" s="12" t="s">
        <v>413</v>
      </c>
      <c r="G134" s="8" t="s">
        <v>414</v>
      </c>
      <c r="H134" s="8" t="s">
        <v>16</v>
      </c>
      <c r="I134" s="8" t="s">
        <v>17</v>
      </c>
      <c r="J134" s="8" t="s">
        <v>105</v>
      </c>
    </row>
    <row r="135" spans="1:10">
      <c r="A135" s="6">
        <v>133</v>
      </c>
      <c r="B135" s="8" t="str">
        <f>"边台歌"</f>
        <v>边台歌</v>
      </c>
      <c r="C135" s="8" t="s">
        <v>415</v>
      </c>
      <c r="D135" s="8" t="s">
        <v>416</v>
      </c>
      <c r="E135" s="12" t="s">
        <v>13</v>
      </c>
      <c r="F135" s="12" t="s">
        <v>27</v>
      </c>
      <c r="G135" s="8" t="s">
        <v>371</v>
      </c>
      <c r="H135" s="8" t="s">
        <v>16</v>
      </c>
      <c r="I135" s="8" t="s">
        <v>17</v>
      </c>
      <c r="J135" s="8" t="s">
        <v>105</v>
      </c>
    </row>
    <row r="136" spans="1:10">
      <c r="A136" s="6">
        <v>134</v>
      </c>
      <c r="B136" s="8" t="str">
        <f>"语荐长春"</f>
        <v>语荐长春</v>
      </c>
      <c r="C136" s="8" t="s">
        <v>417</v>
      </c>
      <c r="D136" s="8" t="s">
        <v>418</v>
      </c>
      <c r="E136" s="12" t="s">
        <v>13</v>
      </c>
      <c r="F136" s="12" t="s">
        <v>43</v>
      </c>
      <c r="G136" s="8" t="s">
        <v>405</v>
      </c>
      <c r="H136" s="8" t="s">
        <v>16</v>
      </c>
      <c r="I136" s="8" t="s">
        <v>17</v>
      </c>
      <c r="J136" s="8" t="s">
        <v>105</v>
      </c>
    </row>
    <row r="137" spans="1:10">
      <c r="A137" s="6">
        <v>135</v>
      </c>
      <c r="B137" s="8" t="str">
        <f>"我的家乡 通化"</f>
        <v>我的家乡 通化</v>
      </c>
      <c r="C137" s="8" t="s">
        <v>419</v>
      </c>
      <c r="D137" s="8" t="s">
        <v>420</v>
      </c>
      <c r="E137" s="12" t="s">
        <v>37</v>
      </c>
      <c r="F137" s="12" t="s">
        <v>38</v>
      </c>
      <c r="G137" s="8" t="s">
        <v>421</v>
      </c>
      <c r="H137" s="8" t="s">
        <v>51</v>
      </c>
      <c r="I137" s="8" t="s">
        <v>17</v>
      </c>
      <c r="J137" s="8" t="s">
        <v>105</v>
      </c>
    </row>
    <row r="138" spans="1:10">
      <c r="A138" s="6">
        <v>136</v>
      </c>
      <c r="B138" s="8" t="str">
        <f>"我带大家坐“长春号”列车"</f>
        <v>我带大家坐“长春号”列车</v>
      </c>
      <c r="C138" s="8" t="s">
        <v>422</v>
      </c>
      <c r="D138" s="8" t="s">
        <v>423</v>
      </c>
      <c r="E138" s="12" t="s">
        <v>13</v>
      </c>
      <c r="F138" s="12" t="s">
        <v>14</v>
      </c>
      <c r="G138" s="8" t="s">
        <v>15</v>
      </c>
      <c r="H138" s="8" t="s">
        <v>16</v>
      </c>
      <c r="I138" s="8" t="s">
        <v>17</v>
      </c>
      <c r="J138" s="8" t="s">
        <v>105</v>
      </c>
    </row>
    <row r="139" spans="1:10">
      <c r="A139" s="6">
        <v>137</v>
      </c>
      <c r="B139" s="8" t="str">
        <f>"东北沦陷史纪念馆"</f>
        <v>东北沦陷史纪念馆</v>
      </c>
      <c r="C139" s="8" t="s">
        <v>424</v>
      </c>
      <c r="D139" s="8" t="s">
        <v>425</v>
      </c>
      <c r="E139" s="12" t="s">
        <v>13</v>
      </c>
      <c r="F139" s="12" t="s">
        <v>426</v>
      </c>
      <c r="G139" s="8" t="s">
        <v>427</v>
      </c>
      <c r="H139" s="8" t="s">
        <v>16</v>
      </c>
      <c r="I139" s="8" t="s">
        <v>40</v>
      </c>
      <c r="J139" s="8" t="s">
        <v>105</v>
      </c>
    </row>
    <row r="140" spans="1:10">
      <c r="A140" s="6">
        <v>138</v>
      </c>
      <c r="B140" s="8" t="str">
        <f>"A Visit to Changchun Confucius Cultural Park"</f>
        <v>A Visit to Changchun Confucius Cultural Park</v>
      </c>
      <c r="C140" s="8" t="s">
        <v>428</v>
      </c>
      <c r="D140" s="8" t="s">
        <v>429</v>
      </c>
      <c r="E140" s="12" t="s">
        <v>13</v>
      </c>
      <c r="F140" s="12" t="s">
        <v>31</v>
      </c>
      <c r="G140" s="8" t="s">
        <v>32</v>
      </c>
      <c r="H140" s="8" t="s">
        <v>33</v>
      </c>
      <c r="I140" s="8" t="s">
        <v>17</v>
      </c>
      <c r="J140" s="8" t="s">
        <v>105</v>
      </c>
    </row>
    <row r="141" spans="1:10">
      <c r="A141" s="6">
        <v>139</v>
      </c>
      <c r="B141" s="8" t="str">
        <f>"铁轨上开出的长春花"</f>
        <v>铁轨上开出的长春花</v>
      </c>
      <c r="C141" s="8" t="s">
        <v>430</v>
      </c>
      <c r="D141" s="8" t="s">
        <v>431</v>
      </c>
      <c r="E141" s="12" t="s">
        <v>13</v>
      </c>
      <c r="F141" s="12" t="s">
        <v>432</v>
      </c>
      <c r="G141" s="8" t="s">
        <v>74</v>
      </c>
      <c r="H141" s="8" t="s">
        <v>16</v>
      </c>
      <c r="I141" s="8" t="s">
        <v>17</v>
      </c>
      <c r="J141" s="8" t="s">
        <v>105</v>
      </c>
    </row>
    <row r="142" spans="1:10">
      <c r="A142" s="6">
        <v>140</v>
      </c>
      <c r="B142" s="8" t="str">
        <f>"铁血将军杨靖宇"</f>
        <v>铁血将军杨靖宇</v>
      </c>
      <c r="C142" s="8" t="s">
        <v>433</v>
      </c>
      <c r="D142" s="8" t="s">
        <v>434</v>
      </c>
      <c r="E142" s="12" t="s">
        <v>13</v>
      </c>
      <c r="F142" s="12" t="s">
        <v>259</v>
      </c>
      <c r="G142" s="8" t="s">
        <v>435</v>
      </c>
      <c r="H142" s="8" t="s">
        <v>16</v>
      </c>
      <c r="I142" s="8" t="s">
        <v>40</v>
      </c>
      <c r="J142" s="8" t="s">
        <v>105</v>
      </c>
    </row>
    <row r="143" spans="1:10">
      <c r="A143" s="6">
        <v>141</v>
      </c>
      <c r="B143" s="8" t="str">
        <f>"我的家乡净月潭"</f>
        <v>我的家乡净月潭</v>
      </c>
      <c r="C143" s="8" t="s">
        <v>436</v>
      </c>
      <c r="D143" s="8" t="s">
        <v>437</v>
      </c>
      <c r="E143" s="12" t="s">
        <v>13</v>
      </c>
      <c r="F143" s="12" t="s">
        <v>27</v>
      </c>
      <c r="G143" s="8" t="s">
        <v>99</v>
      </c>
      <c r="H143" s="8" t="s">
        <v>16</v>
      </c>
      <c r="I143" s="8" t="s">
        <v>17</v>
      </c>
      <c r="J143" s="8" t="s">
        <v>105</v>
      </c>
    </row>
    <row r="144" spans="1:10">
      <c r="A144" s="6">
        <v>142</v>
      </c>
      <c r="B144" s="8" t="str">
        <f>"我的家乡：魅力长春"</f>
        <v>我的家乡：魅力长春</v>
      </c>
      <c r="C144" s="8" t="s">
        <v>438</v>
      </c>
      <c r="D144" s="8" t="s">
        <v>439</v>
      </c>
      <c r="E144" s="12" t="s">
        <v>13</v>
      </c>
      <c r="F144" s="12" t="s">
        <v>440</v>
      </c>
      <c r="G144" s="8" t="s">
        <v>15</v>
      </c>
      <c r="H144" s="8" t="s">
        <v>16</v>
      </c>
      <c r="I144" s="8" t="s">
        <v>80</v>
      </c>
      <c r="J144" s="8" t="s">
        <v>105</v>
      </c>
    </row>
    <row r="145" spans="1:10">
      <c r="A145" s="6">
        <v>143</v>
      </c>
      <c r="B145" s="8" t="str">
        <f>"德惠布海香瓜"</f>
        <v>德惠布海香瓜</v>
      </c>
      <c r="C145" s="8" t="s">
        <v>441</v>
      </c>
      <c r="D145" s="8" t="s">
        <v>442</v>
      </c>
      <c r="E145" s="12" t="s">
        <v>13</v>
      </c>
      <c r="F145" s="12" t="s">
        <v>102</v>
      </c>
      <c r="G145" s="8" t="s">
        <v>443</v>
      </c>
      <c r="H145" s="8" t="s">
        <v>16</v>
      </c>
      <c r="I145" s="8" t="s">
        <v>57</v>
      </c>
      <c r="J145" s="8" t="s">
        <v>105</v>
      </c>
    </row>
    <row r="146" spans="1:10">
      <c r="A146" s="6">
        <v>144</v>
      </c>
      <c r="B146" s="8" t="str">
        <f>"净月潭——长春的翡翠之境"</f>
        <v>净月潭——长春的翡翠之境</v>
      </c>
      <c r="C146" s="8" t="s">
        <v>444</v>
      </c>
      <c r="D146" s="8" t="s">
        <v>279</v>
      </c>
      <c r="E146" s="12" t="s">
        <v>13</v>
      </c>
      <c r="F146" s="12" t="s">
        <v>190</v>
      </c>
      <c r="G146" s="8" t="s">
        <v>32</v>
      </c>
      <c r="H146" s="8" t="s">
        <v>33</v>
      </c>
      <c r="I146" s="8" t="s">
        <v>17</v>
      </c>
      <c r="J146" s="8" t="s">
        <v>105</v>
      </c>
    </row>
    <row r="147" spans="1:10">
      <c r="A147" s="6">
        <v>145</v>
      </c>
      <c r="B147" s="8" t="str">
        <f>"Linjiang: A Pearl at the Foot of Changbai Mountain "</f>
        <v>Linjiang: A Pearl at the Foot of Changbai Mountain </v>
      </c>
      <c r="C147" s="8" t="s">
        <v>445</v>
      </c>
      <c r="D147" s="8" t="s">
        <v>337</v>
      </c>
      <c r="E147" s="12" t="s">
        <v>68</v>
      </c>
      <c r="F147" s="12" t="s">
        <v>338</v>
      </c>
      <c r="G147" s="8" t="s">
        <v>339</v>
      </c>
      <c r="H147" s="8" t="s">
        <v>33</v>
      </c>
      <c r="I147" s="8" t="s">
        <v>17</v>
      </c>
      <c r="J147" s="8" t="s">
        <v>105</v>
      </c>
    </row>
    <row r="148" spans="1:10">
      <c r="A148" s="6">
        <v>146</v>
      </c>
      <c r="B148" s="8" t="str">
        <f>"跟着镜头，游西江"</f>
        <v>跟着镜头，游西江</v>
      </c>
      <c r="C148" s="8" t="s">
        <v>446</v>
      </c>
      <c r="D148" s="8" t="s">
        <v>447</v>
      </c>
      <c r="E148" s="12" t="s">
        <v>37</v>
      </c>
      <c r="F148" s="12" t="s">
        <v>182</v>
      </c>
      <c r="G148" s="8" t="s">
        <v>448</v>
      </c>
      <c r="H148" s="8" t="s">
        <v>33</v>
      </c>
      <c r="I148" s="8" t="s">
        <v>57</v>
      </c>
      <c r="J148" s="8" t="s">
        <v>105</v>
      </c>
    </row>
    <row r="149" spans="1:10">
      <c r="A149" s="6">
        <v>147</v>
      </c>
      <c r="B149" s="8" t="str">
        <f>"洮南--草原明珠的千年故事与烟火人间"</f>
        <v>洮南--草原明珠的千年故事与烟火人间</v>
      </c>
      <c r="C149" s="8" t="s">
        <v>449</v>
      </c>
      <c r="D149" s="8" t="s">
        <v>450</v>
      </c>
      <c r="E149" s="12" t="s">
        <v>451</v>
      </c>
      <c r="F149" s="12" t="s">
        <v>452</v>
      </c>
      <c r="G149" s="8" t="s">
        <v>453</v>
      </c>
      <c r="H149" s="8" t="s">
        <v>16</v>
      </c>
      <c r="I149" s="8" t="s">
        <v>80</v>
      </c>
      <c r="J149" s="8" t="s">
        <v>105</v>
      </c>
    </row>
    <row r="150" spans="1:10">
      <c r="A150" s="6">
        <v>148</v>
      </c>
      <c r="B150" s="8" t="str">
        <f>"六鼎山风景区"</f>
        <v>六鼎山风景区</v>
      </c>
      <c r="C150" s="8" t="s">
        <v>454</v>
      </c>
      <c r="D150" s="8" t="s">
        <v>197</v>
      </c>
      <c r="E150" s="12" t="s">
        <v>13</v>
      </c>
      <c r="F150" s="12" t="s">
        <v>102</v>
      </c>
      <c r="G150" s="8" t="s">
        <v>193</v>
      </c>
      <c r="H150" s="8" t="s">
        <v>16</v>
      </c>
      <c r="I150" s="8" t="s">
        <v>17</v>
      </c>
      <c r="J150" s="8" t="s">
        <v>105</v>
      </c>
    </row>
    <row r="151" spans="1:10">
      <c r="A151" s="6">
        <v>149</v>
      </c>
      <c r="B151" s="8" t="s">
        <v>455</v>
      </c>
      <c r="C151" s="8" t="s">
        <v>456</v>
      </c>
      <c r="D151" s="8" t="s">
        <v>457</v>
      </c>
      <c r="E151" s="12" t="s">
        <v>37</v>
      </c>
      <c r="F151" s="12" t="s">
        <v>318</v>
      </c>
      <c r="G151" s="8" t="s">
        <v>458</v>
      </c>
      <c r="H151" s="8" t="s">
        <v>16</v>
      </c>
      <c r="I151" s="8" t="s">
        <v>57</v>
      </c>
      <c r="J151" s="8" t="s">
        <v>105</v>
      </c>
    </row>
    <row r="152" spans="1:10">
      <c r="A152" s="6">
        <v>150</v>
      </c>
      <c r="B152" s="8" t="str">
        <f>"稻穗飘香处，德惠故事长"</f>
        <v>稻穗飘香处，德惠故事长</v>
      </c>
      <c r="C152" s="8" t="s">
        <v>459</v>
      </c>
      <c r="D152" s="8" t="s">
        <v>460</v>
      </c>
      <c r="E152" s="12" t="s">
        <v>13</v>
      </c>
      <c r="F152" s="12" t="s">
        <v>102</v>
      </c>
      <c r="G152" s="8" t="s">
        <v>461</v>
      </c>
      <c r="H152" s="8" t="s">
        <v>16</v>
      </c>
      <c r="I152" s="8" t="s">
        <v>17</v>
      </c>
      <c r="J152" s="8" t="s">
        <v>105</v>
      </c>
    </row>
    <row r="153" spans="1:10">
      <c r="A153" s="6">
        <v>151</v>
      </c>
      <c r="B153" s="8" t="str">
        <f>"用青春保卫前郭尔罗斯的英雄—冯洪泉"</f>
        <v>用青春保卫前郭尔罗斯的英雄—冯洪泉</v>
      </c>
      <c r="C153" s="8" t="s">
        <v>462</v>
      </c>
      <c r="D153" s="8" t="s">
        <v>463</v>
      </c>
      <c r="E153" s="12" t="s">
        <v>464</v>
      </c>
      <c r="F153" s="12" t="s">
        <v>465</v>
      </c>
      <c r="G153" s="8" t="s">
        <v>466</v>
      </c>
      <c r="H153" s="8" t="s">
        <v>16</v>
      </c>
      <c r="I153" s="8" t="s">
        <v>40</v>
      </c>
      <c r="J153" s="8" t="s">
        <v>105</v>
      </c>
    </row>
    <row r="154" spans="1:10">
      <c r="A154" s="6">
        <v>152</v>
      </c>
      <c r="B154" s="8" t="str">
        <f>"我的家乡----长春"</f>
        <v>我的家乡----长春</v>
      </c>
      <c r="C154" s="8" t="s">
        <v>467</v>
      </c>
      <c r="D154" s="8" t="s">
        <v>468</v>
      </c>
      <c r="E154" s="12" t="s">
        <v>13</v>
      </c>
      <c r="F154" s="12" t="s">
        <v>43</v>
      </c>
      <c r="G154" s="8" t="s">
        <v>469</v>
      </c>
      <c r="H154" s="8" t="s">
        <v>16</v>
      </c>
      <c r="I154" s="8" t="s">
        <v>17</v>
      </c>
      <c r="J154" s="8" t="s">
        <v>105</v>
      </c>
    </row>
    <row r="155" spans="1:10">
      <c r="A155" s="6">
        <v>153</v>
      </c>
      <c r="B155" s="8" t="str">
        <f>"巾帼英雄陈若克"</f>
        <v>巾帼英雄陈若克</v>
      </c>
      <c r="C155" s="8" t="s">
        <v>470</v>
      </c>
      <c r="D155" s="8" t="s">
        <v>471</v>
      </c>
      <c r="E155" s="12" t="s">
        <v>13</v>
      </c>
      <c r="F155" s="12" t="s">
        <v>158</v>
      </c>
      <c r="G155" s="8" t="s">
        <v>472</v>
      </c>
      <c r="H155" s="8" t="s">
        <v>16</v>
      </c>
      <c r="I155" s="8" t="s">
        <v>40</v>
      </c>
      <c r="J155" s="8" t="s">
        <v>105</v>
      </c>
    </row>
    <row r="156" spans="1:10">
      <c r="A156" s="6">
        <v>154</v>
      </c>
      <c r="B156" s="8" t="str">
        <f>"岭上青禾・公主岭乡韵"</f>
        <v>岭上青禾・公主岭乡韵</v>
      </c>
      <c r="C156" s="8" t="s">
        <v>473</v>
      </c>
      <c r="D156" s="8" t="s">
        <v>474</v>
      </c>
      <c r="E156" s="12" t="s">
        <v>13</v>
      </c>
      <c r="F156" s="12" t="s">
        <v>167</v>
      </c>
      <c r="G156" s="8" t="s">
        <v>475</v>
      </c>
      <c r="H156" s="8" t="s">
        <v>16</v>
      </c>
      <c r="I156" s="8" t="s">
        <v>17</v>
      </c>
      <c r="J156" s="8" t="s">
        <v>105</v>
      </c>
    </row>
    <row r="157" spans="1:10">
      <c r="A157" s="6">
        <v>155</v>
      </c>
      <c r="B157" s="8" t="str">
        <f>"我是家乡推荐官"</f>
        <v>我是家乡推荐官</v>
      </c>
      <c r="C157" s="8" t="s">
        <v>476</v>
      </c>
      <c r="D157" s="8" t="s">
        <v>477</v>
      </c>
      <c r="E157" s="12" t="s">
        <v>13</v>
      </c>
      <c r="F157" s="12" t="s">
        <v>190</v>
      </c>
      <c r="G157" s="8" t="s">
        <v>32</v>
      </c>
      <c r="H157" s="8" t="s">
        <v>33</v>
      </c>
      <c r="I157" s="8" t="s">
        <v>17</v>
      </c>
      <c r="J157" s="8" t="s">
        <v>105</v>
      </c>
    </row>
    <row r="158" spans="1:10">
      <c r="A158" s="6">
        <v>156</v>
      </c>
      <c r="B158" s="8" t="str">
        <f>"北国春城——长春"</f>
        <v>北国春城——长春</v>
      </c>
      <c r="C158" s="8" t="s">
        <v>478</v>
      </c>
      <c r="D158" s="8" t="s">
        <v>293</v>
      </c>
      <c r="E158" s="12" t="s">
        <v>13</v>
      </c>
      <c r="F158" s="12" t="s">
        <v>14</v>
      </c>
      <c r="G158" s="8" t="s">
        <v>179</v>
      </c>
      <c r="H158" s="8" t="s">
        <v>16</v>
      </c>
      <c r="I158" s="8" t="s">
        <v>57</v>
      </c>
      <c r="J158" s="8" t="s">
        <v>105</v>
      </c>
    </row>
    <row r="159" spans="1:10">
      <c r="A159" s="6">
        <v>157</v>
      </c>
      <c r="B159" s="8" t="str">
        <f>"长白山之美"</f>
        <v>长白山之美</v>
      </c>
      <c r="C159" s="8" t="s">
        <v>479</v>
      </c>
      <c r="D159" s="8" t="s">
        <v>480</v>
      </c>
      <c r="E159" s="12" t="s">
        <v>13</v>
      </c>
      <c r="F159" s="12" t="s">
        <v>263</v>
      </c>
      <c r="G159" s="8" t="s">
        <v>74</v>
      </c>
      <c r="H159" s="8" t="s">
        <v>16</v>
      </c>
      <c r="I159" s="8" t="s">
        <v>17</v>
      </c>
      <c r="J159" s="8" t="s">
        <v>105</v>
      </c>
    </row>
    <row r="160" spans="1:10">
      <c r="A160" s="6">
        <v>158</v>
      </c>
      <c r="B160" s="8" t="str">
        <f>"我的家乡长春"</f>
        <v>我的家乡长春</v>
      </c>
      <c r="C160" s="8" t="s">
        <v>481</v>
      </c>
      <c r="D160" s="8" t="s">
        <v>321</v>
      </c>
      <c r="E160" s="12" t="s">
        <v>13</v>
      </c>
      <c r="F160" s="12" t="s">
        <v>190</v>
      </c>
      <c r="G160" s="8" t="s">
        <v>32</v>
      </c>
      <c r="H160" s="8" t="s">
        <v>33</v>
      </c>
      <c r="I160" s="8" t="s">
        <v>17</v>
      </c>
      <c r="J160" s="8" t="s">
        <v>105</v>
      </c>
    </row>
    <row r="161" spans="1:10">
      <c r="A161" s="6">
        <v>159</v>
      </c>
      <c r="B161" s="8" t="str">
        <f>"北国春城 牡丹雅韵"</f>
        <v>北国春城 牡丹雅韵</v>
      </c>
      <c r="C161" s="8" t="s">
        <v>482</v>
      </c>
      <c r="D161" s="8" t="s">
        <v>483</v>
      </c>
      <c r="E161" s="12" t="s">
        <v>13</v>
      </c>
      <c r="F161" s="12" t="s">
        <v>102</v>
      </c>
      <c r="G161" s="8" t="s">
        <v>103</v>
      </c>
      <c r="H161" s="8" t="s">
        <v>16</v>
      </c>
      <c r="I161" s="8" t="s">
        <v>17</v>
      </c>
      <c r="J161" s="8" t="s">
        <v>105</v>
      </c>
    </row>
    <row r="162" spans="1:10">
      <c r="A162" s="6">
        <v>160</v>
      </c>
      <c r="B162" s="8" t="str">
        <f>"长春水文化生态园"</f>
        <v>长春水文化生态园</v>
      </c>
      <c r="C162" s="8" t="s">
        <v>484</v>
      </c>
      <c r="D162" s="8" t="s">
        <v>207</v>
      </c>
      <c r="E162" s="12" t="s">
        <v>13</v>
      </c>
      <c r="F162" s="12" t="s">
        <v>43</v>
      </c>
      <c r="G162" s="8" t="s">
        <v>485</v>
      </c>
      <c r="H162" s="8" t="s">
        <v>16</v>
      </c>
      <c r="I162" s="8" t="s">
        <v>17</v>
      </c>
      <c r="J162" s="8" t="s">
        <v>105</v>
      </c>
    </row>
    <row r="163" spans="1:10">
      <c r="A163" s="6">
        <v>161</v>
      </c>
      <c r="B163" s="8" t="str">
        <f>"探寻长春净月潭"</f>
        <v>探寻长春净月潭</v>
      </c>
      <c r="C163" s="8" t="s">
        <v>486</v>
      </c>
      <c r="D163" s="8" t="s">
        <v>258</v>
      </c>
      <c r="E163" s="12" t="s">
        <v>13</v>
      </c>
      <c r="F163" s="12" t="s">
        <v>487</v>
      </c>
      <c r="G163" s="8" t="s">
        <v>227</v>
      </c>
      <c r="H163" s="8" t="s">
        <v>16</v>
      </c>
      <c r="I163" s="8" t="s">
        <v>17</v>
      </c>
      <c r="J163" s="8" t="s">
        <v>105</v>
      </c>
    </row>
    <row r="164" spans="1:10">
      <c r="A164" s="6">
        <v>162</v>
      </c>
      <c r="B164" s="8" t="str">
        <f>"长春雕塑公园介绍"</f>
        <v>长春雕塑公园介绍</v>
      </c>
      <c r="C164" s="8" t="s">
        <v>488</v>
      </c>
      <c r="D164" s="8" t="s">
        <v>489</v>
      </c>
      <c r="E164" s="12" t="s">
        <v>13</v>
      </c>
      <c r="F164" s="12" t="s">
        <v>190</v>
      </c>
      <c r="G164" s="8" t="s">
        <v>32</v>
      </c>
      <c r="H164" s="8" t="s">
        <v>33</v>
      </c>
      <c r="I164" s="8" t="s">
        <v>17</v>
      </c>
      <c r="J164" s="8" t="s">
        <v>105</v>
      </c>
    </row>
    <row r="165" spans="1:10">
      <c r="A165" s="6">
        <v>163</v>
      </c>
      <c r="B165" s="8" t="s">
        <v>490</v>
      </c>
      <c r="C165" s="8" t="s">
        <v>491</v>
      </c>
      <c r="D165" s="8" t="s">
        <v>492</v>
      </c>
      <c r="E165" s="12" t="s">
        <v>13</v>
      </c>
      <c r="F165" s="12" t="s">
        <v>426</v>
      </c>
      <c r="G165" s="8" t="s">
        <v>493</v>
      </c>
      <c r="H165" s="8" t="s">
        <v>16</v>
      </c>
      <c r="I165" s="8" t="s">
        <v>17</v>
      </c>
      <c r="J165" s="8" t="s">
        <v>105</v>
      </c>
    </row>
    <row r="166" spans="1:10">
      <c r="A166" s="6">
        <v>164</v>
      </c>
      <c r="B166" s="8" t="s">
        <v>494</v>
      </c>
      <c r="C166" s="8" t="s">
        <v>495</v>
      </c>
      <c r="D166" s="8" t="s">
        <v>496</v>
      </c>
      <c r="E166" s="12" t="s">
        <v>13</v>
      </c>
      <c r="F166" s="12" t="s">
        <v>158</v>
      </c>
      <c r="G166" s="8" t="s">
        <v>497</v>
      </c>
      <c r="H166" s="8" t="s">
        <v>16</v>
      </c>
      <c r="I166" s="8" t="s">
        <v>17</v>
      </c>
      <c r="J166" s="8" t="s">
        <v>105</v>
      </c>
    </row>
    <row r="167" spans="1:10">
      <c r="A167" s="6">
        <v>165</v>
      </c>
      <c r="B167" s="8" t="s">
        <v>498</v>
      </c>
      <c r="C167" s="8" t="s">
        <v>499</v>
      </c>
      <c r="D167" s="8" t="s">
        <v>500</v>
      </c>
      <c r="E167" s="12" t="s">
        <v>77</v>
      </c>
      <c r="F167" s="12" t="s">
        <v>108</v>
      </c>
      <c r="G167" s="8" t="s">
        <v>109</v>
      </c>
      <c r="H167" s="8" t="s">
        <v>16</v>
      </c>
      <c r="I167" s="8" t="s">
        <v>40</v>
      </c>
      <c r="J167" s="8" t="s">
        <v>105</v>
      </c>
    </row>
    <row r="168" spans="1:10">
      <c r="A168" s="6">
        <v>166</v>
      </c>
      <c r="B168" s="8" t="str">
        <f>"Perpetually White Mountain"</f>
        <v>Perpetually White Mountain</v>
      </c>
      <c r="C168" s="8" t="s">
        <v>501</v>
      </c>
      <c r="D168" s="8" t="s">
        <v>502</v>
      </c>
      <c r="E168" s="12" t="s">
        <v>13</v>
      </c>
      <c r="F168" s="12" t="s">
        <v>43</v>
      </c>
      <c r="G168" s="8" t="s">
        <v>503</v>
      </c>
      <c r="H168" s="8" t="s">
        <v>16</v>
      </c>
      <c r="I168" s="8" t="s">
        <v>17</v>
      </c>
      <c r="J168" s="8" t="s">
        <v>105</v>
      </c>
    </row>
    <row r="169" spans="1:10">
      <c r="A169" s="6">
        <v>167</v>
      </c>
      <c r="B169" s="8" t="str">
        <f>"璀璨家乡 魅力长春"</f>
        <v>璀璨家乡 魅力长春</v>
      </c>
      <c r="C169" s="8" t="s">
        <v>504</v>
      </c>
      <c r="D169" s="8" t="s">
        <v>192</v>
      </c>
      <c r="E169" s="12" t="s">
        <v>13</v>
      </c>
      <c r="F169" s="12" t="s">
        <v>102</v>
      </c>
      <c r="G169" s="8" t="s">
        <v>193</v>
      </c>
      <c r="H169" s="8" t="s">
        <v>16</v>
      </c>
      <c r="I169" s="8" t="s">
        <v>17</v>
      </c>
      <c r="J169" s="8" t="s">
        <v>105</v>
      </c>
    </row>
    <row r="170" spans="1:10">
      <c r="A170" s="6">
        <v>168</v>
      </c>
      <c r="B170" s="8" t="str">
        <f>"Changchun: A Canvas of History and Nature"</f>
        <v>Changchun: A Canvas of History and Nature</v>
      </c>
      <c r="C170" s="8" t="s">
        <v>505</v>
      </c>
      <c r="D170" s="8" t="s">
        <v>341</v>
      </c>
      <c r="E170" s="12" t="s">
        <v>13</v>
      </c>
      <c r="F170" s="12" t="s">
        <v>190</v>
      </c>
      <c r="G170" s="8" t="s">
        <v>32</v>
      </c>
      <c r="H170" s="8" t="s">
        <v>33</v>
      </c>
      <c r="I170" s="8" t="s">
        <v>17</v>
      </c>
      <c r="J170" s="8" t="s">
        <v>105</v>
      </c>
    </row>
    <row r="171" spans="1:10">
      <c r="A171" s="6">
        <v>169</v>
      </c>
      <c r="B171" s="7" t="str">
        <f>"Changchun Nanhu Lake"</f>
        <v>Changchun Nanhu Lake</v>
      </c>
      <c r="C171" s="7" t="s">
        <v>506</v>
      </c>
      <c r="D171" s="7" t="s">
        <v>394</v>
      </c>
      <c r="E171" s="11" t="s">
        <v>13</v>
      </c>
      <c r="F171" s="11" t="s">
        <v>43</v>
      </c>
      <c r="G171" s="7" t="s">
        <v>503</v>
      </c>
      <c r="H171" s="7" t="s">
        <v>16</v>
      </c>
      <c r="I171" s="7" t="s">
        <v>17</v>
      </c>
      <c r="J171" s="8" t="s">
        <v>105</v>
      </c>
    </row>
    <row r="172" spans="1:10">
      <c r="A172" s="6">
        <v>170</v>
      </c>
      <c r="B172" s="7" t="str">
        <f>"品味风俗文化，相约德惠博物馆"</f>
        <v>品味风俗文化，相约德惠博物馆</v>
      </c>
      <c r="C172" s="7" t="s">
        <v>507</v>
      </c>
      <c r="D172" s="7" t="s">
        <v>508</v>
      </c>
      <c r="E172" s="11" t="s">
        <v>13</v>
      </c>
      <c r="F172" s="11" t="s">
        <v>102</v>
      </c>
      <c r="G172" s="7" t="s">
        <v>193</v>
      </c>
      <c r="H172" s="7" t="s">
        <v>16</v>
      </c>
      <c r="I172" s="7" t="s">
        <v>40</v>
      </c>
      <c r="J172" s="8" t="s">
        <v>105</v>
      </c>
    </row>
    <row r="173" spans="1:10">
      <c r="A173" s="6">
        <v>171</v>
      </c>
      <c r="B173" s="7" t="str">
        <f>"长春市生态文明建设的“绿色答卷”"</f>
        <v>长春市生态文明建设的“绿色答卷”</v>
      </c>
      <c r="C173" s="7" t="s">
        <v>509</v>
      </c>
      <c r="D173" s="7" t="s">
        <v>510</v>
      </c>
      <c r="E173" s="11" t="s">
        <v>13</v>
      </c>
      <c r="F173" s="11" t="s">
        <v>14</v>
      </c>
      <c r="G173" s="7" t="s">
        <v>368</v>
      </c>
      <c r="H173" s="7" t="s">
        <v>16</v>
      </c>
      <c r="I173" s="7" t="s">
        <v>17</v>
      </c>
      <c r="J173" s="8" t="s">
        <v>105</v>
      </c>
    </row>
    <row r="174" spans="1:10">
      <c r="A174" s="6">
        <v>172</v>
      </c>
      <c r="B174" s="7" t="str">
        <f>"A Visit to the Changying Former Site Museum"</f>
        <v>A Visit to the Changying Former Site Museum</v>
      </c>
      <c r="C174" s="7" t="s">
        <v>511</v>
      </c>
      <c r="D174" s="7" t="s">
        <v>429</v>
      </c>
      <c r="E174" s="11" t="s">
        <v>13</v>
      </c>
      <c r="F174" s="11" t="s">
        <v>263</v>
      </c>
      <c r="G174" s="7" t="s">
        <v>32</v>
      </c>
      <c r="H174" s="7" t="s">
        <v>33</v>
      </c>
      <c r="I174" s="7" t="s">
        <v>80</v>
      </c>
      <c r="J174" s="8" t="s">
        <v>105</v>
      </c>
    </row>
    <row r="175" spans="1:10">
      <c r="A175" s="6">
        <v>173</v>
      </c>
      <c r="B175" s="7" t="str">
        <f>"踏青寻迹  勿忘山河"</f>
        <v>踏青寻迹  勿忘山河</v>
      </c>
      <c r="C175" s="7" t="s">
        <v>512</v>
      </c>
      <c r="D175" s="7" t="s">
        <v>513</v>
      </c>
      <c r="E175" s="11" t="s">
        <v>13</v>
      </c>
      <c r="F175" s="11" t="s">
        <v>158</v>
      </c>
      <c r="G175" s="7" t="s">
        <v>514</v>
      </c>
      <c r="H175" s="7" t="s">
        <v>16</v>
      </c>
      <c r="I175" s="7" t="s">
        <v>40</v>
      </c>
      <c r="J175" s="8" t="s">
        <v>105</v>
      </c>
    </row>
    <row r="176" spans="1:10">
      <c r="A176" s="6">
        <v>174</v>
      </c>
      <c r="B176" s="7" t="str">
        <f>"魅力长春"</f>
        <v>魅力长春</v>
      </c>
      <c r="C176" s="7" t="s">
        <v>515</v>
      </c>
      <c r="D176" s="7" t="s">
        <v>516</v>
      </c>
      <c r="E176" s="11" t="s">
        <v>13</v>
      </c>
      <c r="F176" s="11" t="s">
        <v>517</v>
      </c>
      <c r="G176" s="7" t="s">
        <v>32</v>
      </c>
      <c r="H176" s="7" t="s">
        <v>33</v>
      </c>
      <c r="I176" s="7" t="s">
        <v>80</v>
      </c>
      <c r="J176" s="8" t="s">
        <v>105</v>
      </c>
    </row>
    <row r="177" spans="1:10">
      <c r="A177" s="6">
        <v>175</v>
      </c>
      <c r="B177" s="7" t="str">
        <f>"从矿坑深处走来的精神丰碑"</f>
        <v>从矿坑深处走来的精神丰碑</v>
      </c>
      <c r="C177" s="7" t="s">
        <v>518</v>
      </c>
      <c r="D177" s="7" t="s">
        <v>519</v>
      </c>
      <c r="E177" s="11" t="s">
        <v>48</v>
      </c>
      <c r="F177" s="11" t="s">
        <v>49</v>
      </c>
      <c r="G177" s="7" t="s">
        <v>50</v>
      </c>
      <c r="H177" s="7" t="s">
        <v>51</v>
      </c>
      <c r="I177" s="7" t="s">
        <v>40</v>
      </c>
      <c r="J177" s="8" t="s">
        <v>105</v>
      </c>
    </row>
    <row r="178" spans="1:10">
      <c r="A178" s="6">
        <v>176</v>
      </c>
      <c r="B178" s="7" t="str">
        <f>"潭影入画来  水栖净月间"</f>
        <v>潭影入画来  水栖净月间</v>
      </c>
      <c r="C178" s="7" t="s">
        <v>520</v>
      </c>
      <c r="D178" s="7" t="s">
        <v>521</v>
      </c>
      <c r="E178" s="11" t="s">
        <v>13</v>
      </c>
      <c r="F178" s="11" t="s">
        <v>215</v>
      </c>
      <c r="G178" s="7" t="s">
        <v>74</v>
      </c>
      <c r="H178" s="7" t="s">
        <v>16</v>
      </c>
      <c r="I178" s="7" t="s">
        <v>17</v>
      </c>
      <c r="J178" s="8" t="s">
        <v>105</v>
      </c>
    </row>
    <row r="179" spans="1:10">
      <c r="A179" s="6">
        <v>177</v>
      </c>
      <c r="B179" s="7" t="str">
        <f>"北国福地，山水灵韵--玄天岭"</f>
        <v>北国福地，山水灵韵--玄天岭</v>
      </c>
      <c r="C179" s="7" t="s">
        <v>522</v>
      </c>
      <c r="D179" s="7" t="s">
        <v>523</v>
      </c>
      <c r="E179" s="11" t="s">
        <v>83</v>
      </c>
      <c r="F179" s="11" t="s">
        <v>84</v>
      </c>
      <c r="G179" s="7" t="s">
        <v>155</v>
      </c>
      <c r="H179" s="7" t="s">
        <v>16</v>
      </c>
      <c r="I179" s="7" t="s">
        <v>17</v>
      </c>
      <c r="J179" s="8" t="s">
        <v>105</v>
      </c>
    </row>
    <row r="180" spans="1:10">
      <c r="A180" s="6">
        <v>178</v>
      </c>
      <c r="B180" s="7" t="str">
        <f>"松花江畔的诗意生活（吉林市）"</f>
        <v>松花江畔的诗意生活（吉林市）</v>
      </c>
      <c r="C180" s="7" t="s">
        <v>524</v>
      </c>
      <c r="D180" s="7" t="s">
        <v>124</v>
      </c>
      <c r="E180" s="11" t="s">
        <v>83</v>
      </c>
      <c r="F180" s="11" t="s">
        <v>125</v>
      </c>
      <c r="G180" s="7" t="s">
        <v>126</v>
      </c>
      <c r="H180" s="7" t="s">
        <v>16</v>
      </c>
      <c r="I180" s="7" t="s">
        <v>17</v>
      </c>
      <c r="J180" s="8" t="s">
        <v>105</v>
      </c>
    </row>
    <row r="181" spans="1:10">
      <c r="A181" s="6">
        <v>179</v>
      </c>
      <c r="B181" s="7" t="str">
        <f>"长春北湖公园"</f>
        <v>长春北湖公园</v>
      </c>
      <c r="C181" s="7" t="s">
        <v>525</v>
      </c>
      <c r="D181" s="7" t="s">
        <v>480</v>
      </c>
      <c r="E181" s="11" t="s">
        <v>13</v>
      </c>
      <c r="F181" s="11" t="s">
        <v>526</v>
      </c>
      <c r="G181" s="7" t="s">
        <v>74</v>
      </c>
      <c r="H181" s="7" t="s">
        <v>16</v>
      </c>
      <c r="I181" s="7" t="s">
        <v>17</v>
      </c>
      <c r="J181" s="8" t="s">
        <v>105</v>
      </c>
    </row>
    <row r="182" spans="1:10">
      <c r="A182" s="6">
        <v>180</v>
      </c>
      <c r="B182" s="7" t="str">
        <f>"传承红色基因 赓续红色血脉"</f>
        <v>传承红色基因 赓续红色血脉</v>
      </c>
      <c r="C182" s="7" t="s">
        <v>527</v>
      </c>
      <c r="D182" s="7" t="s">
        <v>528</v>
      </c>
      <c r="E182" s="11" t="s">
        <v>77</v>
      </c>
      <c r="F182" s="11" t="s">
        <v>108</v>
      </c>
      <c r="G182" s="7" t="s">
        <v>529</v>
      </c>
      <c r="H182" s="7" t="s">
        <v>16</v>
      </c>
      <c r="I182" s="7" t="s">
        <v>40</v>
      </c>
      <c r="J182" s="8" t="s">
        <v>105</v>
      </c>
    </row>
    <row r="183" spans="1:10">
      <c r="A183" s="6">
        <v>181</v>
      </c>
      <c r="B183" s="7" t="str">
        <f>"长春市博物馆"</f>
        <v>长春市博物馆</v>
      </c>
      <c r="C183" s="7" t="s">
        <v>530</v>
      </c>
      <c r="D183" s="7" t="s">
        <v>189</v>
      </c>
      <c r="E183" s="11" t="s">
        <v>13</v>
      </c>
      <c r="F183" s="11" t="s">
        <v>190</v>
      </c>
      <c r="G183" s="7" t="s">
        <v>32</v>
      </c>
      <c r="H183" s="7" t="s">
        <v>33</v>
      </c>
      <c r="I183" s="7" t="s">
        <v>17</v>
      </c>
      <c r="J183" s="8" t="s">
        <v>105</v>
      </c>
    </row>
    <row r="184" spans="1:10">
      <c r="A184" s="6">
        <v>182</v>
      </c>
      <c r="B184" s="7" t="str">
        <f>"走进六鼎山"</f>
        <v>走进六鼎山</v>
      </c>
      <c r="C184" s="7" t="s">
        <v>531</v>
      </c>
      <c r="D184" s="7" t="s">
        <v>197</v>
      </c>
      <c r="E184" s="11" t="s">
        <v>13</v>
      </c>
      <c r="F184" s="11" t="s">
        <v>102</v>
      </c>
      <c r="G184" s="7" t="s">
        <v>193</v>
      </c>
      <c r="H184" s="7" t="s">
        <v>16</v>
      </c>
      <c r="I184" s="7" t="s">
        <v>17</v>
      </c>
      <c r="J184" s="8" t="s">
        <v>105</v>
      </c>
    </row>
    <row r="185" spans="1:10">
      <c r="A185" s="6">
        <v>183</v>
      </c>
      <c r="B185" s="7" t="str">
        <f>"净月潭"</f>
        <v>净月潭</v>
      </c>
      <c r="C185" s="7" t="s">
        <v>532</v>
      </c>
      <c r="D185" s="7" t="s">
        <v>30</v>
      </c>
      <c r="E185" s="11" t="s">
        <v>13</v>
      </c>
      <c r="F185" s="11" t="s">
        <v>190</v>
      </c>
      <c r="G185" s="7" t="s">
        <v>32</v>
      </c>
      <c r="H185" s="7" t="s">
        <v>33</v>
      </c>
      <c r="I185" s="7" t="s">
        <v>80</v>
      </c>
      <c r="J185" s="8" t="s">
        <v>105</v>
      </c>
    </row>
    <row r="186" spans="1:10">
      <c r="A186" s="6">
        <v>184</v>
      </c>
      <c r="B186" s="7" t="str">
        <f>"福地洞天——北国春城四时天"</f>
        <v>福地洞天——北国春城四时天</v>
      </c>
      <c r="C186" s="7" t="s">
        <v>533</v>
      </c>
      <c r="D186" s="7" t="s">
        <v>534</v>
      </c>
      <c r="E186" s="11" t="s">
        <v>13</v>
      </c>
      <c r="F186" s="11" t="s">
        <v>526</v>
      </c>
      <c r="G186" s="7" t="s">
        <v>535</v>
      </c>
      <c r="H186" s="7" t="s">
        <v>16</v>
      </c>
      <c r="I186" s="7" t="s">
        <v>17</v>
      </c>
      <c r="J186" s="8" t="s">
        <v>105</v>
      </c>
    </row>
    <row r="187" spans="1:10">
      <c r="A187" s="6">
        <v>185</v>
      </c>
      <c r="B187" s="7" t="str">
        <f>"长春这有山"</f>
        <v>长春这有山</v>
      </c>
      <c r="C187" s="7" t="s">
        <v>536</v>
      </c>
      <c r="D187" s="7" t="s">
        <v>296</v>
      </c>
      <c r="E187" s="11" t="s">
        <v>13</v>
      </c>
      <c r="F187" s="11" t="s">
        <v>102</v>
      </c>
      <c r="G187" s="7" t="s">
        <v>193</v>
      </c>
      <c r="H187" s="7" t="s">
        <v>16</v>
      </c>
      <c r="I187" s="7" t="s">
        <v>57</v>
      </c>
      <c r="J187" s="8" t="s">
        <v>105</v>
      </c>
    </row>
    <row r="188" spans="1:10">
      <c r="A188" s="6">
        <v>186</v>
      </c>
      <c r="B188" s="7" t="str">
        <f>"集安抗美援朝第一渡"</f>
        <v>集安抗美援朝第一渡</v>
      </c>
      <c r="C188" s="7" t="s">
        <v>537</v>
      </c>
      <c r="D188" s="7" t="s">
        <v>538</v>
      </c>
      <c r="E188" s="11" t="s">
        <v>37</v>
      </c>
      <c r="F188" s="11" t="s">
        <v>539</v>
      </c>
      <c r="G188" s="7" t="s">
        <v>540</v>
      </c>
      <c r="H188" s="7" t="s">
        <v>16</v>
      </c>
      <c r="I188" s="7" t="s">
        <v>40</v>
      </c>
      <c r="J188" s="8" t="s">
        <v>105</v>
      </c>
    </row>
    <row r="189" spans="1:10">
      <c r="A189" s="6">
        <v>187</v>
      </c>
      <c r="B189" s="7" t="str">
        <f>"家乡的美--北湖湿地公园"</f>
        <v>家乡的美--北湖湿地公园</v>
      </c>
      <c r="C189" s="7" t="s">
        <v>541</v>
      </c>
      <c r="D189" s="7" t="s">
        <v>542</v>
      </c>
      <c r="E189" s="11" t="s">
        <v>13</v>
      </c>
      <c r="F189" s="11" t="s">
        <v>27</v>
      </c>
      <c r="G189" s="7" t="s">
        <v>132</v>
      </c>
      <c r="H189" s="7" t="s">
        <v>16</v>
      </c>
      <c r="I189" s="7" t="s">
        <v>17</v>
      </c>
      <c r="J189" s="8" t="s">
        <v>105</v>
      </c>
    </row>
    <row r="190" spans="1:10">
      <c r="A190" s="6">
        <v>188</v>
      </c>
      <c r="B190" s="7" t="str">
        <f>"快乐北湖"</f>
        <v>快乐北湖</v>
      </c>
      <c r="C190" s="7" t="s">
        <v>114</v>
      </c>
      <c r="D190" s="7" t="s">
        <v>480</v>
      </c>
      <c r="E190" s="11" t="s">
        <v>13</v>
      </c>
      <c r="F190" s="11" t="s">
        <v>31</v>
      </c>
      <c r="G190" s="7" t="s">
        <v>74</v>
      </c>
      <c r="H190" s="7" t="s">
        <v>16</v>
      </c>
      <c r="I190" s="7" t="s">
        <v>17</v>
      </c>
      <c r="J190" s="8" t="s">
        <v>105</v>
      </c>
    </row>
    <row r="191" spans="1:10">
      <c r="A191" s="6">
        <v>189</v>
      </c>
      <c r="B191" s="7" t="str">
        <f>"抗日英雄戴万龄"</f>
        <v>抗日英雄戴万龄</v>
      </c>
      <c r="C191" s="7" t="s">
        <v>543</v>
      </c>
      <c r="D191" s="7" t="s">
        <v>349</v>
      </c>
      <c r="E191" s="11" t="s">
        <v>13</v>
      </c>
      <c r="F191" s="11" t="s">
        <v>112</v>
      </c>
      <c r="G191" s="7" t="s">
        <v>113</v>
      </c>
      <c r="H191" s="7" t="s">
        <v>16</v>
      </c>
      <c r="I191" s="7" t="s">
        <v>40</v>
      </c>
      <c r="J191" s="8" t="s">
        <v>105</v>
      </c>
    </row>
    <row r="192" spans="1:10">
      <c r="A192" s="6">
        <v>190</v>
      </c>
      <c r="B192" s="7" t="str">
        <f>"解码天下第一粮仓的百年变迁"</f>
        <v>解码天下第一粮仓的百年变迁</v>
      </c>
      <c r="C192" s="7" t="s">
        <v>544</v>
      </c>
      <c r="D192" s="7" t="s">
        <v>545</v>
      </c>
      <c r="E192" s="11" t="s">
        <v>13</v>
      </c>
      <c r="F192" s="11" t="s">
        <v>158</v>
      </c>
      <c r="G192" s="7" t="s">
        <v>497</v>
      </c>
      <c r="H192" s="7" t="s">
        <v>16</v>
      </c>
      <c r="I192" s="7" t="s">
        <v>40</v>
      </c>
      <c r="J192" s="8" t="s">
        <v>105</v>
      </c>
    </row>
    <row r="193" spans="1:10">
      <c r="A193" s="6">
        <v>191</v>
      </c>
      <c r="B193" s="7" t="str">
        <f>"开往春天的列车"</f>
        <v>开往春天的列车</v>
      </c>
      <c r="C193" s="7" t="s">
        <v>546</v>
      </c>
      <c r="D193" s="7" t="s">
        <v>547</v>
      </c>
      <c r="E193" s="11" t="s">
        <v>13</v>
      </c>
      <c r="F193" s="11" t="s">
        <v>27</v>
      </c>
      <c r="G193" s="7" t="s">
        <v>548</v>
      </c>
      <c r="H193" s="7" t="s">
        <v>16</v>
      </c>
      <c r="I193" s="7" t="s">
        <v>17</v>
      </c>
      <c r="J193" s="8" t="s">
        <v>105</v>
      </c>
    </row>
    <row r="194" spans="1:10">
      <c r="A194" s="6">
        <v>192</v>
      </c>
      <c r="B194" s="7" t="s">
        <v>549</v>
      </c>
      <c r="C194" s="7" t="s">
        <v>550</v>
      </c>
      <c r="D194" s="7" t="s">
        <v>551</v>
      </c>
      <c r="E194" s="11" t="s">
        <v>83</v>
      </c>
      <c r="F194" s="11" t="s">
        <v>84</v>
      </c>
      <c r="G194" s="7" t="s">
        <v>155</v>
      </c>
      <c r="H194" s="7" t="s">
        <v>16</v>
      </c>
      <c r="I194" s="7" t="s">
        <v>17</v>
      </c>
      <c r="J194" s="8" t="s">
        <v>105</v>
      </c>
    </row>
    <row r="195" spans="1:10">
      <c r="A195" s="6">
        <v>193</v>
      </c>
      <c r="B195" s="7" t="str">
        <f>"Discovering the Charms of Linjiang"</f>
        <v>Discovering the Charms of Linjiang</v>
      </c>
      <c r="C195" s="7" t="s">
        <v>552</v>
      </c>
      <c r="D195" s="7" t="s">
        <v>337</v>
      </c>
      <c r="E195" s="11" t="s">
        <v>68</v>
      </c>
      <c r="F195" s="11" t="s">
        <v>338</v>
      </c>
      <c r="G195" s="7" t="s">
        <v>339</v>
      </c>
      <c r="H195" s="7" t="s">
        <v>33</v>
      </c>
      <c r="I195" s="7" t="s">
        <v>57</v>
      </c>
      <c r="J195" s="8" t="s">
        <v>105</v>
      </c>
    </row>
    <row r="196" spans="1:10">
      <c r="A196" s="6">
        <v>194</v>
      </c>
      <c r="B196" s="7" t="str">
        <f>"北国四季歌——诗画长春醉人间"</f>
        <v>北国四季歌——诗画长春醉人间</v>
      </c>
      <c r="C196" s="7" t="s">
        <v>553</v>
      </c>
      <c r="D196" s="7" t="s">
        <v>367</v>
      </c>
      <c r="E196" s="11" t="s">
        <v>13</v>
      </c>
      <c r="F196" s="11" t="s">
        <v>14</v>
      </c>
      <c r="G196" s="7" t="s">
        <v>554</v>
      </c>
      <c r="H196" s="7" t="s">
        <v>16</v>
      </c>
      <c r="I196" s="7" t="s">
        <v>80</v>
      </c>
      <c r="J196" s="8" t="s">
        <v>105</v>
      </c>
    </row>
    <row r="197" spans="1:10">
      <c r="A197" s="6">
        <v>195</v>
      </c>
      <c r="B197" s="7" t="str">
        <f>"其塔木攻坚战——冰天雪地中的浴血奋战"</f>
        <v>其塔木攻坚战——冰天雪地中的浴血奋战</v>
      </c>
      <c r="C197" s="7" t="s">
        <v>555</v>
      </c>
      <c r="D197" s="7" t="s">
        <v>556</v>
      </c>
      <c r="E197" s="11" t="s">
        <v>13</v>
      </c>
      <c r="F197" s="11" t="s">
        <v>27</v>
      </c>
      <c r="G197" s="7" t="s">
        <v>557</v>
      </c>
      <c r="H197" s="7" t="s">
        <v>16</v>
      </c>
      <c r="I197" s="7" t="s">
        <v>40</v>
      </c>
      <c r="J197" s="8" t="s">
        <v>105</v>
      </c>
    </row>
    <row r="198" spans="1:10">
      <c r="A198" s="6">
        <v>196</v>
      </c>
      <c r="B198" s="7" t="str">
        <f>"美丽的长春净月潭"</f>
        <v>美丽的长春净月潭</v>
      </c>
      <c r="C198" s="7" t="s">
        <v>558</v>
      </c>
      <c r="D198" s="7" t="s">
        <v>559</v>
      </c>
      <c r="E198" s="11" t="s">
        <v>13</v>
      </c>
      <c r="F198" s="11" t="s">
        <v>43</v>
      </c>
      <c r="G198" s="7" t="s">
        <v>44</v>
      </c>
      <c r="H198" s="7" t="s">
        <v>16</v>
      </c>
      <c r="I198" s="7" t="s">
        <v>17</v>
      </c>
      <c r="J198" s="8" t="s">
        <v>105</v>
      </c>
    </row>
    <row r="199" spans="1:10">
      <c r="A199" s="6">
        <v>197</v>
      </c>
      <c r="B199" s="7" t="str">
        <f>"My beautiful hometown"</f>
        <v>My beautiful hometown</v>
      </c>
      <c r="C199" s="7" t="s">
        <v>560</v>
      </c>
      <c r="D199" s="7" t="s">
        <v>425</v>
      </c>
      <c r="E199" s="11" t="s">
        <v>13</v>
      </c>
      <c r="F199" s="11" t="s">
        <v>426</v>
      </c>
      <c r="G199" s="7" t="s">
        <v>427</v>
      </c>
      <c r="H199" s="7" t="s">
        <v>16</v>
      </c>
      <c r="I199" s="7" t="s">
        <v>17</v>
      </c>
      <c r="J199" s="8" t="s">
        <v>105</v>
      </c>
    </row>
    <row r="200" spans="1:10">
      <c r="A200" s="6">
        <v>198</v>
      </c>
      <c r="B200" s="7" t="str">
        <f>"长春市净月潭"</f>
        <v>长春市净月潭</v>
      </c>
      <c r="C200" s="7" t="s">
        <v>561</v>
      </c>
      <c r="D200" s="7" t="s">
        <v>474</v>
      </c>
      <c r="E200" s="11" t="s">
        <v>13</v>
      </c>
      <c r="F200" s="11" t="s">
        <v>190</v>
      </c>
      <c r="G200" s="7" t="s">
        <v>32</v>
      </c>
      <c r="H200" s="7" t="s">
        <v>16</v>
      </c>
      <c r="I200" s="7" t="s">
        <v>17</v>
      </c>
      <c r="J200" s="8" t="s">
        <v>105</v>
      </c>
    </row>
    <row r="201" spans="1:10">
      <c r="A201" s="6">
        <v>199</v>
      </c>
      <c r="B201" s="7" t="str">
        <f>"南湖晚秋"</f>
        <v>南湖晚秋</v>
      </c>
      <c r="C201" s="7" t="s">
        <v>562</v>
      </c>
      <c r="D201" s="7" t="s">
        <v>207</v>
      </c>
      <c r="E201" s="11" t="s">
        <v>13</v>
      </c>
      <c r="F201" s="11" t="s">
        <v>43</v>
      </c>
      <c r="G201" s="7" t="s">
        <v>563</v>
      </c>
      <c r="H201" s="7" t="s">
        <v>16</v>
      </c>
      <c r="I201" s="7" t="s">
        <v>17</v>
      </c>
      <c r="J201" s="8" t="s">
        <v>105</v>
      </c>
    </row>
    <row r="202" spans="1:10">
      <c r="A202" s="6">
        <v>200</v>
      </c>
      <c r="B202" s="7" t="str">
        <f>"Welcome to Changchun（欢迎来到长春）"</f>
        <v>Welcome to Changchun（欢迎来到长春）</v>
      </c>
      <c r="C202" s="7" t="s">
        <v>564</v>
      </c>
      <c r="D202" s="7" t="s">
        <v>565</v>
      </c>
      <c r="E202" s="11" t="s">
        <v>13</v>
      </c>
      <c r="F202" s="11" t="s">
        <v>186</v>
      </c>
      <c r="G202" s="7" t="s">
        <v>566</v>
      </c>
      <c r="H202" s="7" t="s">
        <v>16</v>
      </c>
      <c r="I202" s="7" t="s">
        <v>17</v>
      </c>
      <c r="J202" s="8" t="s">
        <v>105</v>
      </c>
    </row>
    <row r="203" spans="1:10">
      <c r="A203" s="6">
        <v>201</v>
      </c>
      <c r="B203" s="7" t="str">
        <f>"我是家乡小小推荐官"</f>
        <v>我是家乡小小推荐官</v>
      </c>
      <c r="C203" s="7" t="s">
        <v>567</v>
      </c>
      <c r="D203" s="7" t="s">
        <v>568</v>
      </c>
      <c r="E203" s="11" t="s">
        <v>68</v>
      </c>
      <c r="F203" s="11" t="s">
        <v>69</v>
      </c>
      <c r="G203" s="7" t="s">
        <v>200</v>
      </c>
      <c r="H203" s="7" t="s">
        <v>16</v>
      </c>
      <c r="I203" s="7" t="s">
        <v>17</v>
      </c>
      <c r="J203" s="8" t="s">
        <v>105</v>
      </c>
    </row>
    <row r="204" spans="1:10">
      <c r="A204" s="6">
        <v>202</v>
      </c>
      <c r="B204" s="7" t="str">
        <f>"走进长春"</f>
        <v>走进长春</v>
      </c>
      <c r="C204" s="7" t="s">
        <v>569</v>
      </c>
      <c r="D204" s="7" t="s">
        <v>570</v>
      </c>
      <c r="E204" s="11" t="s">
        <v>13</v>
      </c>
      <c r="F204" s="11" t="s">
        <v>43</v>
      </c>
      <c r="G204" s="7" t="s">
        <v>469</v>
      </c>
      <c r="H204" s="7" t="s">
        <v>16</v>
      </c>
      <c r="I204" s="7" t="s">
        <v>17</v>
      </c>
      <c r="J204" s="8" t="s">
        <v>105</v>
      </c>
    </row>
    <row r="205" spans="1:10">
      <c r="A205" s="6">
        <v>203</v>
      </c>
      <c r="B205" s="7" t="str">
        <f>"永远吉祥之地"</f>
        <v>永远吉祥之地</v>
      </c>
      <c r="C205" s="7" t="s">
        <v>571</v>
      </c>
      <c r="D205" s="7" t="s">
        <v>572</v>
      </c>
      <c r="E205" s="11" t="s">
        <v>83</v>
      </c>
      <c r="F205" s="11" t="s">
        <v>573</v>
      </c>
      <c r="G205" s="7" t="s">
        <v>574</v>
      </c>
      <c r="H205" s="7" t="s">
        <v>33</v>
      </c>
      <c r="I205" s="7" t="s">
        <v>80</v>
      </c>
      <c r="J205" s="8" t="s">
        <v>105</v>
      </c>
    </row>
    <row r="206" spans="1:10">
      <c r="A206" s="6">
        <v>204</v>
      </c>
      <c r="B206" s="7" t="str">
        <f>"诗意栖居地——九台马鞍山"</f>
        <v>诗意栖居地——九台马鞍山</v>
      </c>
      <c r="C206" s="7" t="s">
        <v>575</v>
      </c>
      <c r="D206" s="7" t="s">
        <v>576</v>
      </c>
      <c r="E206" s="11" t="s">
        <v>13</v>
      </c>
      <c r="F206" s="11" t="s">
        <v>27</v>
      </c>
      <c r="G206" s="7" t="s">
        <v>129</v>
      </c>
      <c r="H206" s="7" t="s">
        <v>16</v>
      </c>
      <c r="I206" s="7" t="s">
        <v>17</v>
      </c>
      <c r="J206" s="8" t="s">
        <v>105</v>
      </c>
    </row>
    <row r="207" spans="1:10">
      <c r="A207" s="6">
        <v>205</v>
      </c>
      <c r="B207" s="7" t="str">
        <f>"吉林：抗战烽火中挺起的不屈脊梁"</f>
        <v>吉林：抗战烽火中挺起的不屈脊梁</v>
      </c>
      <c r="C207" s="7" t="s">
        <v>577</v>
      </c>
      <c r="D207" s="7" t="s">
        <v>578</v>
      </c>
      <c r="E207" s="11" t="s">
        <v>13</v>
      </c>
      <c r="F207" s="11" t="s">
        <v>152</v>
      </c>
      <c r="G207" s="7" t="s">
        <v>24</v>
      </c>
      <c r="H207" s="7" t="s">
        <v>16</v>
      </c>
      <c r="I207" s="7" t="s">
        <v>40</v>
      </c>
      <c r="J207" s="8" t="s">
        <v>105</v>
      </c>
    </row>
    <row r="208" spans="1:10">
      <c r="A208" s="6">
        <v>206</v>
      </c>
      <c r="B208" s="7" t="str">
        <f>"四季更迭中的家乡文化"</f>
        <v>四季更迭中的家乡文化</v>
      </c>
      <c r="C208" s="7" t="s">
        <v>579</v>
      </c>
      <c r="D208" s="7" t="s">
        <v>580</v>
      </c>
      <c r="E208" s="11" t="s">
        <v>464</v>
      </c>
      <c r="F208" s="11" t="s">
        <v>465</v>
      </c>
      <c r="G208" s="7" t="s">
        <v>581</v>
      </c>
      <c r="H208" s="7" t="s">
        <v>51</v>
      </c>
      <c r="I208" s="7" t="s">
        <v>17</v>
      </c>
      <c r="J208" s="8" t="s">
        <v>105</v>
      </c>
    </row>
    <row r="209" spans="1:10">
      <c r="A209" s="6">
        <v>207</v>
      </c>
      <c r="B209" s="7" t="str">
        <f>"最美长春"</f>
        <v>最美长春</v>
      </c>
      <c r="C209" s="7" t="s">
        <v>582</v>
      </c>
      <c r="D209" s="7" t="s">
        <v>583</v>
      </c>
      <c r="E209" s="11" t="s">
        <v>13</v>
      </c>
      <c r="F209" s="11" t="s">
        <v>43</v>
      </c>
      <c r="G209" s="7" t="s">
        <v>335</v>
      </c>
      <c r="H209" s="7" t="s">
        <v>16</v>
      </c>
      <c r="I209" s="7" t="s">
        <v>17</v>
      </c>
      <c r="J209" s="8" t="s">
        <v>105</v>
      </c>
    </row>
    <row r="210" spans="1:10">
      <c r="A210" s="6">
        <v>208</v>
      </c>
      <c r="B210" s="7" t="str">
        <f>"魅力吉林"</f>
        <v>魅力吉林</v>
      </c>
      <c r="C210" s="7" t="s">
        <v>584</v>
      </c>
      <c r="D210" s="7" t="s">
        <v>585</v>
      </c>
      <c r="E210" s="11" t="s">
        <v>83</v>
      </c>
      <c r="F210" s="11" t="s">
        <v>586</v>
      </c>
      <c r="G210" s="7" t="s">
        <v>85</v>
      </c>
      <c r="H210" s="7" t="s">
        <v>16</v>
      </c>
      <c r="I210" s="7" t="s">
        <v>17</v>
      </c>
      <c r="J210" s="8" t="s">
        <v>105</v>
      </c>
    </row>
    <row r="211" spans="1:10">
      <c r="A211" s="6">
        <v>209</v>
      </c>
      <c r="B211" s="7" t="str">
        <f>"舌尖上的吉林：一场跨越四季的味觉盛宴"</f>
        <v>舌尖上的吉林：一场跨越四季的味觉盛宴</v>
      </c>
      <c r="C211" s="7" t="s">
        <v>587</v>
      </c>
      <c r="D211" s="7" t="s">
        <v>588</v>
      </c>
      <c r="E211" s="11" t="s">
        <v>13</v>
      </c>
      <c r="F211" s="11" t="s">
        <v>102</v>
      </c>
      <c r="G211" s="7" t="s">
        <v>382</v>
      </c>
      <c r="H211" s="7" t="s">
        <v>16</v>
      </c>
      <c r="I211" s="7" t="s">
        <v>57</v>
      </c>
      <c r="J211" s="8" t="s">
        <v>105</v>
      </c>
    </row>
    <row r="212" spans="1:10">
      <c r="A212" s="6">
        <v>210</v>
      </c>
      <c r="B212" s="7" t="str">
        <f>"抗日英雄——杜伯华"</f>
        <v>抗日英雄——杜伯华</v>
      </c>
      <c r="C212" s="7" t="s">
        <v>589</v>
      </c>
      <c r="D212" s="7" t="s">
        <v>590</v>
      </c>
      <c r="E212" s="11" t="s">
        <v>13</v>
      </c>
      <c r="F212" s="11" t="s">
        <v>158</v>
      </c>
      <c r="G212" s="7" t="s">
        <v>497</v>
      </c>
      <c r="H212" s="7" t="s">
        <v>16</v>
      </c>
      <c r="I212" s="7" t="s">
        <v>80</v>
      </c>
      <c r="J212" s="8" t="s">
        <v>105</v>
      </c>
    </row>
    <row r="213" spans="1:10">
      <c r="A213" s="6">
        <v>211</v>
      </c>
      <c r="B213" s="7" t="str">
        <f>"洮南故事：湖光·古韵·舌尖烟火"</f>
        <v>洮南故事：湖光·古韵·舌尖烟火</v>
      </c>
      <c r="C213" s="7" t="s">
        <v>591</v>
      </c>
      <c r="D213" s="7" t="s">
        <v>592</v>
      </c>
      <c r="E213" s="11" t="s">
        <v>451</v>
      </c>
      <c r="F213" s="11" t="s">
        <v>452</v>
      </c>
      <c r="G213" s="7" t="s">
        <v>593</v>
      </c>
      <c r="H213" s="7" t="s">
        <v>16</v>
      </c>
      <c r="I213" s="7" t="s">
        <v>17</v>
      </c>
      <c r="J213" s="8" t="s">
        <v>105</v>
      </c>
    </row>
    <row r="214" spans="1:10">
      <c r="A214" s="6">
        <v>212</v>
      </c>
      <c r="B214" s="7" t="str">
        <f>"我的家乡吉林市"</f>
        <v>我的家乡吉林市</v>
      </c>
      <c r="C214" s="7" t="s">
        <v>594</v>
      </c>
      <c r="D214" s="7" t="s">
        <v>595</v>
      </c>
      <c r="E214" s="11" t="s">
        <v>83</v>
      </c>
      <c r="F214" s="11" t="s">
        <v>596</v>
      </c>
      <c r="G214" s="7" t="s">
        <v>126</v>
      </c>
      <c r="H214" s="7" t="s">
        <v>16</v>
      </c>
      <c r="I214" s="7" t="s">
        <v>17</v>
      </c>
      <c r="J214" s="8" t="s">
        <v>105</v>
      </c>
    </row>
    <row r="215" spans="1:10">
      <c r="A215" s="6">
        <v>213</v>
      </c>
      <c r="B215" s="7" t="str">
        <f>"我的家乡--长春"</f>
        <v>我的家乡--长春</v>
      </c>
      <c r="C215" s="7" t="s">
        <v>597</v>
      </c>
      <c r="D215" s="7" t="s">
        <v>598</v>
      </c>
      <c r="E215" s="11" t="s">
        <v>13</v>
      </c>
      <c r="F215" s="11" t="s">
        <v>14</v>
      </c>
      <c r="G215" s="7" t="s">
        <v>599</v>
      </c>
      <c r="H215" s="7" t="s">
        <v>16</v>
      </c>
      <c r="I215" s="7" t="s">
        <v>17</v>
      </c>
      <c r="J215" s="8" t="s">
        <v>105</v>
      </c>
    </row>
    <row r="216" spans="1:10">
      <c r="A216" s="6">
        <v>214</v>
      </c>
      <c r="B216" s="7" t="str">
        <f>"我和我的家乡——遇见通化"</f>
        <v>我和我的家乡——遇见通化</v>
      </c>
      <c r="C216" s="7" t="s">
        <v>600</v>
      </c>
      <c r="D216" s="7" t="s">
        <v>601</v>
      </c>
      <c r="E216" s="11" t="s">
        <v>37</v>
      </c>
      <c r="F216" s="11" t="s">
        <v>38</v>
      </c>
      <c r="G216" s="7" t="s">
        <v>602</v>
      </c>
      <c r="H216" s="7" t="s">
        <v>16</v>
      </c>
      <c r="I216" s="7" t="s">
        <v>17</v>
      </c>
      <c r="J216" s="8" t="s">
        <v>105</v>
      </c>
    </row>
    <row r="217" spans="1:10">
      <c r="A217" s="6">
        <v>215</v>
      </c>
      <c r="B217" s="7" t="str">
        <f>"吉林雾凇"</f>
        <v>吉林雾凇</v>
      </c>
      <c r="C217" s="7" t="s">
        <v>603</v>
      </c>
      <c r="D217" s="7" t="s">
        <v>604</v>
      </c>
      <c r="E217" s="11" t="s">
        <v>83</v>
      </c>
      <c r="F217" s="11" t="s">
        <v>573</v>
      </c>
      <c r="G217" s="7" t="s">
        <v>605</v>
      </c>
      <c r="H217" s="7" t="s">
        <v>33</v>
      </c>
      <c r="I217" s="7" t="s">
        <v>17</v>
      </c>
      <c r="J217" s="8" t="s">
        <v>105</v>
      </c>
    </row>
    <row r="218" spans="1:10">
      <c r="A218" s="6">
        <v>216</v>
      </c>
      <c r="B218" s="7" t="str">
        <f>"洮南境内早期活动的少数民族"</f>
        <v>洮南境内早期活动的少数民族</v>
      </c>
      <c r="C218" s="7" t="s">
        <v>606</v>
      </c>
      <c r="D218" s="7" t="s">
        <v>607</v>
      </c>
      <c r="E218" s="11" t="s">
        <v>451</v>
      </c>
      <c r="F218" s="11" t="s">
        <v>452</v>
      </c>
      <c r="G218" s="7" t="s">
        <v>608</v>
      </c>
      <c r="H218" s="7" t="s">
        <v>16</v>
      </c>
      <c r="I218" s="7" t="s">
        <v>80</v>
      </c>
      <c r="J218" s="8" t="s">
        <v>105</v>
      </c>
    </row>
    <row r="219" spans="1:10">
      <c r="A219" s="6">
        <v>217</v>
      </c>
      <c r="B219" s="7" t="str">
        <f>"赏千年辽塔 享人文美景"</f>
        <v>赏千年辽塔 享人文美景</v>
      </c>
      <c r="C219" s="7" t="s">
        <v>609</v>
      </c>
      <c r="D219" s="7" t="s">
        <v>610</v>
      </c>
      <c r="E219" s="11" t="s">
        <v>13</v>
      </c>
      <c r="F219" s="11" t="s">
        <v>112</v>
      </c>
      <c r="G219" s="7" t="s">
        <v>113</v>
      </c>
      <c r="H219" s="7" t="s">
        <v>16</v>
      </c>
      <c r="I219" s="7" t="s">
        <v>17</v>
      </c>
      <c r="J219" s="8" t="s">
        <v>105</v>
      </c>
    </row>
    <row r="220" spans="1:10">
      <c r="A220" s="6">
        <v>218</v>
      </c>
      <c r="B220" s="7" t="str">
        <f>"我的家乡我代言"</f>
        <v>我的家乡我代言</v>
      </c>
      <c r="C220" s="7" t="s">
        <v>611</v>
      </c>
      <c r="D220" s="7" t="s">
        <v>612</v>
      </c>
      <c r="E220" s="11" t="s">
        <v>13</v>
      </c>
      <c r="F220" s="11" t="s">
        <v>112</v>
      </c>
      <c r="G220" s="7" t="s">
        <v>613</v>
      </c>
      <c r="H220" s="7" t="s">
        <v>16</v>
      </c>
      <c r="I220" s="7" t="s">
        <v>17</v>
      </c>
      <c r="J220" s="8" t="s">
        <v>105</v>
      </c>
    </row>
    <row r="221" spans="1:10">
      <c r="A221" s="6">
        <v>219</v>
      </c>
      <c r="B221" s="7" t="str">
        <f>"家乡的味道"</f>
        <v>家乡的味道</v>
      </c>
      <c r="C221" s="7" t="s">
        <v>614</v>
      </c>
      <c r="D221" s="7" t="s">
        <v>615</v>
      </c>
      <c r="E221" s="11" t="s">
        <v>13</v>
      </c>
      <c r="F221" s="11" t="s">
        <v>102</v>
      </c>
      <c r="G221" s="7" t="s">
        <v>616</v>
      </c>
      <c r="H221" s="7" t="s">
        <v>16</v>
      </c>
      <c r="I221" s="7" t="s">
        <v>57</v>
      </c>
      <c r="J221" s="8" t="s">
        <v>105</v>
      </c>
    </row>
    <row r="222" spans="1:10">
      <c r="A222" s="6">
        <v>220</v>
      </c>
      <c r="B222" s="7" t="str">
        <f>"氢春号"</f>
        <v>氢春号</v>
      </c>
      <c r="C222" s="7" t="s">
        <v>617</v>
      </c>
      <c r="D222" s="7" t="s">
        <v>207</v>
      </c>
      <c r="E222" s="11" t="s">
        <v>13</v>
      </c>
      <c r="F222" s="11" t="s">
        <v>43</v>
      </c>
      <c r="G222" s="7" t="s">
        <v>563</v>
      </c>
      <c r="H222" s="7" t="s">
        <v>16</v>
      </c>
      <c r="I222" s="7" t="s">
        <v>17</v>
      </c>
      <c r="J222" s="8" t="s">
        <v>105</v>
      </c>
    </row>
    <row r="223" spans="1:10">
      <c r="A223" s="6">
        <v>221</v>
      </c>
      <c r="B223" s="7" t="str">
        <f>"舌尖上的吉林： 一场风味交织的盛宴"</f>
        <v>舌尖上的吉林： 一场风味交织的盛宴</v>
      </c>
      <c r="C223" s="7" t="s">
        <v>618</v>
      </c>
      <c r="D223" s="7" t="s">
        <v>619</v>
      </c>
      <c r="E223" s="11" t="s">
        <v>13</v>
      </c>
      <c r="F223" s="11" t="s">
        <v>112</v>
      </c>
      <c r="G223" s="7" t="s">
        <v>620</v>
      </c>
      <c r="H223" s="7" t="s">
        <v>16</v>
      </c>
      <c r="I223" s="7" t="s">
        <v>57</v>
      </c>
      <c r="J223" s="8" t="s">
        <v>105</v>
      </c>
    </row>
    <row r="224" spans="1:10">
      <c r="A224" s="6">
        <v>222</v>
      </c>
      <c r="B224" s="7" t="str">
        <f>"我爱长春"</f>
        <v>我爱长春</v>
      </c>
      <c r="C224" s="7" t="s">
        <v>621</v>
      </c>
      <c r="D224" s="7" t="s">
        <v>360</v>
      </c>
      <c r="E224" s="11" t="s">
        <v>13</v>
      </c>
      <c r="F224" s="11" t="s">
        <v>43</v>
      </c>
      <c r="G224" s="7" t="s">
        <v>503</v>
      </c>
      <c r="H224" s="7" t="s">
        <v>16</v>
      </c>
      <c r="I224" s="7" t="s">
        <v>17</v>
      </c>
      <c r="J224" s="8" t="s">
        <v>105</v>
      </c>
    </row>
    <row r="225" spans="1:10">
      <c r="A225" s="6">
        <v>223</v>
      </c>
      <c r="B225" s="7" t="str">
        <f>"美丽的北国春城-长春"</f>
        <v>美丽的北国春城-长春</v>
      </c>
      <c r="C225" s="7" t="s">
        <v>622</v>
      </c>
      <c r="D225" s="7" t="s">
        <v>623</v>
      </c>
      <c r="E225" s="11" t="s">
        <v>13</v>
      </c>
      <c r="F225" s="11" t="s">
        <v>31</v>
      </c>
      <c r="G225" s="7" t="s">
        <v>74</v>
      </c>
      <c r="H225" s="7" t="s">
        <v>16</v>
      </c>
      <c r="I225" s="7" t="s">
        <v>17</v>
      </c>
      <c r="J225" s="8" t="s">
        <v>105</v>
      </c>
    </row>
    <row r="226" spans="1:10">
      <c r="A226" s="6">
        <v>224</v>
      </c>
      <c r="B226" s="7" t="str">
        <f>"松花江鱼的舌尖传奇"</f>
        <v>松花江鱼的舌尖传奇</v>
      </c>
      <c r="C226" s="7" t="s">
        <v>624</v>
      </c>
      <c r="D226" s="7" t="s">
        <v>239</v>
      </c>
      <c r="E226" s="11" t="s">
        <v>13</v>
      </c>
      <c r="F226" s="11" t="s">
        <v>102</v>
      </c>
      <c r="G226" s="7" t="s">
        <v>240</v>
      </c>
      <c r="H226" s="7" t="s">
        <v>16</v>
      </c>
      <c r="I226" s="7" t="s">
        <v>57</v>
      </c>
      <c r="J226" s="8" t="s">
        <v>105</v>
      </c>
    </row>
    <row r="227" spans="1:10">
      <c r="A227" s="6">
        <v>225</v>
      </c>
      <c r="B227" s="7" t="str">
        <f>"饮马河畔·德惠食韵"</f>
        <v>饮马河畔·德惠食韵</v>
      </c>
      <c r="C227" s="7" t="s">
        <v>625</v>
      </c>
      <c r="D227" s="7" t="s">
        <v>508</v>
      </c>
      <c r="E227" s="11" t="s">
        <v>13</v>
      </c>
      <c r="F227" s="11" t="s">
        <v>102</v>
      </c>
      <c r="G227" s="7" t="s">
        <v>193</v>
      </c>
      <c r="H227" s="7" t="s">
        <v>16</v>
      </c>
      <c r="I227" s="7" t="s">
        <v>57</v>
      </c>
      <c r="J227" s="8" t="s">
        <v>105</v>
      </c>
    </row>
    <row r="228" spans="1:10">
      <c r="A228" s="6">
        <v>226</v>
      </c>
      <c r="B228" s="7" t="str">
        <f>"九台热面——舌尖的狂欢"</f>
        <v>九台热面——舌尖的狂欢</v>
      </c>
      <c r="C228" s="7" t="s">
        <v>626</v>
      </c>
      <c r="D228" s="7" t="s">
        <v>128</v>
      </c>
      <c r="E228" s="11" t="s">
        <v>13</v>
      </c>
      <c r="F228" s="11" t="s">
        <v>27</v>
      </c>
      <c r="G228" s="7" t="s">
        <v>129</v>
      </c>
      <c r="H228" s="7" t="s">
        <v>16</v>
      </c>
      <c r="I228" s="7" t="s">
        <v>57</v>
      </c>
      <c r="J228" s="8" t="s">
        <v>105</v>
      </c>
    </row>
    <row r="229" spans="1:10">
      <c r="A229" s="6">
        <v>227</v>
      </c>
      <c r="B229" s="7" t="str">
        <f>"北国春城"</f>
        <v>北国春城</v>
      </c>
      <c r="C229" s="7" t="s">
        <v>627</v>
      </c>
      <c r="D229" s="7" t="s">
        <v>628</v>
      </c>
      <c r="E229" s="11" t="s">
        <v>13</v>
      </c>
      <c r="F229" s="11" t="s">
        <v>186</v>
      </c>
      <c r="G229" s="7" t="s">
        <v>187</v>
      </c>
      <c r="H229" s="7" t="s">
        <v>51</v>
      </c>
      <c r="I229" s="7" t="s">
        <v>80</v>
      </c>
      <c r="J229" s="8" t="s">
        <v>105</v>
      </c>
    </row>
    <row r="230" spans="1:10">
      <c r="A230" s="6">
        <v>228</v>
      </c>
      <c r="B230" s="7" t="str">
        <f>"铁血将军杨靖宇"</f>
        <v>铁血将军杨靖宇</v>
      </c>
      <c r="C230" s="7" t="s">
        <v>629</v>
      </c>
      <c r="D230" s="7" t="s">
        <v>630</v>
      </c>
      <c r="E230" s="11" t="s">
        <v>13</v>
      </c>
      <c r="F230" s="11" t="s">
        <v>112</v>
      </c>
      <c r="G230" s="7" t="s">
        <v>113</v>
      </c>
      <c r="H230" s="7" t="s">
        <v>16</v>
      </c>
      <c r="I230" s="7" t="s">
        <v>40</v>
      </c>
      <c r="J230" s="8" t="s">
        <v>105</v>
      </c>
    </row>
    <row r="231" spans="1:10">
      <c r="A231" s="6">
        <v>229</v>
      </c>
      <c r="B231" s="7" t="str">
        <f>"农安，多彩果蔬采摘园"</f>
        <v>农安，多彩果蔬采摘园</v>
      </c>
      <c r="C231" s="7" t="s">
        <v>631</v>
      </c>
      <c r="D231" s="7" t="s">
        <v>632</v>
      </c>
      <c r="E231" s="11" t="s">
        <v>13</v>
      </c>
      <c r="F231" s="11" t="s">
        <v>112</v>
      </c>
      <c r="G231" s="7" t="s">
        <v>620</v>
      </c>
      <c r="H231" s="7" t="s">
        <v>16</v>
      </c>
      <c r="I231" s="7" t="s">
        <v>57</v>
      </c>
      <c r="J231" s="8" t="s">
        <v>105</v>
      </c>
    </row>
    <row r="232" spans="1:10">
      <c r="A232" s="6">
        <v>230</v>
      </c>
      <c r="B232" s="7" t="str">
        <f>"宝藏小城"</f>
        <v>宝藏小城</v>
      </c>
      <c r="C232" s="7" t="s">
        <v>633</v>
      </c>
      <c r="D232" s="7" t="s">
        <v>634</v>
      </c>
      <c r="E232" s="11" t="s">
        <v>13</v>
      </c>
      <c r="F232" s="11" t="s">
        <v>158</v>
      </c>
      <c r="G232" s="7" t="s">
        <v>514</v>
      </c>
      <c r="H232" s="7" t="s">
        <v>16</v>
      </c>
      <c r="I232" s="7" t="s">
        <v>80</v>
      </c>
      <c r="J232" s="8" t="s">
        <v>105</v>
      </c>
    </row>
    <row r="233" spans="1:10">
      <c r="A233" s="6">
        <v>231</v>
      </c>
      <c r="B233" s="7" t="str">
        <f>"魅力吉林"</f>
        <v>魅力吉林</v>
      </c>
      <c r="C233" s="7" t="s">
        <v>635</v>
      </c>
      <c r="D233" s="7" t="s">
        <v>636</v>
      </c>
      <c r="E233" s="11" t="s">
        <v>83</v>
      </c>
      <c r="F233" s="11" t="s">
        <v>145</v>
      </c>
      <c r="G233" s="7" t="s">
        <v>637</v>
      </c>
      <c r="H233" s="7" t="s">
        <v>16</v>
      </c>
      <c r="I233" s="7" t="s">
        <v>17</v>
      </c>
      <c r="J233" s="8" t="s">
        <v>105</v>
      </c>
    </row>
    <row r="234" spans="1:10">
      <c r="A234" s="6">
        <v>232</v>
      </c>
      <c r="B234" s="7" t="str">
        <f>"边境上的明珠"</f>
        <v>边境上的明珠</v>
      </c>
      <c r="C234" s="7" t="s">
        <v>638</v>
      </c>
      <c r="D234" s="7" t="s">
        <v>639</v>
      </c>
      <c r="E234" s="11" t="s">
        <v>68</v>
      </c>
      <c r="F234" s="11" t="s">
        <v>171</v>
      </c>
      <c r="G234" s="7" t="s">
        <v>640</v>
      </c>
      <c r="H234" s="7" t="s">
        <v>16</v>
      </c>
      <c r="I234" s="7" t="s">
        <v>80</v>
      </c>
      <c r="J234" s="8" t="s">
        <v>105</v>
      </c>
    </row>
    <row r="235" spans="1:10">
      <c r="A235" s="6">
        <v>233</v>
      </c>
      <c r="B235" s="7" t="str">
        <f>"长春：一部镌刻在时光里的城市史诗"</f>
        <v>长春：一部镌刻在时光里的城市史诗</v>
      </c>
      <c r="C235" s="7" t="s">
        <v>641</v>
      </c>
      <c r="D235" s="7" t="s">
        <v>642</v>
      </c>
      <c r="E235" s="11" t="s">
        <v>13</v>
      </c>
      <c r="F235" s="11" t="s">
        <v>152</v>
      </c>
      <c r="G235" s="7" t="s">
        <v>24</v>
      </c>
      <c r="H235" s="7" t="s">
        <v>16</v>
      </c>
      <c r="I235" s="7" t="s">
        <v>17</v>
      </c>
      <c r="J235" s="8" t="s">
        <v>105</v>
      </c>
    </row>
    <row r="236" spans="1:10">
      <c r="A236" s="6">
        <v>234</v>
      </c>
      <c r="B236" s="7" t="str">
        <f>"探索东北工业的摇篮-吉林机械制造局博物馆"</f>
        <v>探索东北工业的摇篮-吉林机械制造局博物馆</v>
      </c>
      <c r="C236" s="7" t="s">
        <v>643</v>
      </c>
      <c r="D236" s="7" t="s">
        <v>122</v>
      </c>
      <c r="E236" s="11" t="s">
        <v>83</v>
      </c>
      <c r="F236" s="11" t="s">
        <v>84</v>
      </c>
      <c r="G236" s="7" t="s">
        <v>85</v>
      </c>
      <c r="H236" s="7" t="s">
        <v>16</v>
      </c>
      <c r="I236" s="7" t="s">
        <v>40</v>
      </c>
      <c r="J236" s="8" t="s">
        <v>105</v>
      </c>
    </row>
    <row r="237" spans="1:10">
      <c r="A237" s="6">
        <v>235</v>
      </c>
      <c r="B237" s="7" t="str">
        <f>" 讲吉韵 荐家乡"</f>
        <v>讲吉韵 荐家乡</v>
      </c>
      <c r="C237" s="7" t="s">
        <v>644</v>
      </c>
      <c r="D237" s="7" t="s">
        <v>645</v>
      </c>
      <c r="E237" s="11" t="s">
        <v>83</v>
      </c>
      <c r="F237" s="11" t="s">
        <v>211</v>
      </c>
      <c r="G237" s="7" t="s">
        <v>646</v>
      </c>
      <c r="H237" s="7" t="s">
        <v>16</v>
      </c>
      <c r="I237" s="7" t="s">
        <v>17</v>
      </c>
      <c r="J237" s="8" t="s">
        <v>105</v>
      </c>
    </row>
    <row r="238" spans="1:10">
      <c r="A238" s="6">
        <v>236</v>
      </c>
      <c r="B238" s="7" t="str">
        <f>"吉林风光画卷"</f>
        <v>吉林风光画卷</v>
      </c>
      <c r="C238" s="7" t="s">
        <v>93</v>
      </c>
      <c r="D238" s="7" t="s">
        <v>647</v>
      </c>
      <c r="E238" s="11" t="s">
        <v>13</v>
      </c>
      <c r="F238" s="11" t="s">
        <v>112</v>
      </c>
      <c r="G238" s="7" t="s">
        <v>113</v>
      </c>
      <c r="H238" s="7" t="s">
        <v>16</v>
      </c>
      <c r="I238" s="7" t="s">
        <v>17</v>
      </c>
      <c r="J238" s="8" t="s">
        <v>105</v>
      </c>
    </row>
    <row r="239" spans="1:10">
      <c r="A239" s="6">
        <v>237</v>
      </c>
      <c r="B239" s="7" t="str">
        <f>"吉林建制博物馆探索之旅"</f>
        <v>吉林建制博物馆探索之旅</v>
      </c>
      <c r="C239" s="7" t="s">
        <v>648</v>
      </c>
      <c r="D239" s="7" t="s">
        <v>122</v>
      </c>
      <c r="E239" s="11" t="s">
        <v>83</v>
      </c>
      <c r="F239" s="11" t="s">
        <v>84</v>
      </c>
      <c r="G239" s="7" t="s">
        <v>85</v>
      </c>
      <c r="H239" s="7" t="s">
        <v>16</v>
      </c>
      <c r="I239" s="7" t="s">
        <v>80</v>
      </c>
      <c r="J239" s="8" t="s">
        <v>105</v>
      </c>
    </row>
    <row r="240" spans="1:10">
      <c r="A240" s="6">
        <v>238</v>
      </c>
      <c r="B240" s="7" t="str">
        <f>"吉林美食"</f>
        <v>吉林美食</v>
      </c>
      <c r="C240" s="7" t="s">
        <v>649</v>
      </c>
      <c r="D240" s="7" t="s">
        <v>650</v>
      </c>
      <c r="E240" s="11" t="s">
        <v>13</v>
      </c>
      <c r="F240" s="11" t="s">
        <v>27</v>
      </c>
      <c r="G240" s="7" t="s">
        <v>651</v>
      </c>
      <c r="H240" s="7" t="s">
        <v>51</v>
      </c>
      <c r="I240" s="7" t="s">
        <v>57</v>
      </c>
      <c r="J240" s="8" t="s">
        <v>105</v>
      </c>
    </row>
    <row r="241" spans="1:10">
      <c r="A241" s="6">
        <v>239</v>
      </c>
      <c r="B241" s="7" t="s">
        <v>652</v>
      </c>
      <c r="C241" s="7" t="s">
        <v>653</v>
      </c>
      <c r="D241" s="7" t="s">
        <v>654</v>
      </c>
      <c r="E241" s="11" t="s">
        <v>83</v>
      </c>
      <c r="F241" s="11" t="s">
        <v>573</v>
      </c>
      <c r="G241" s="7" t="s">
        <v>655</v>
      </c>
      <c r="H241" s="7" t="s">
        <v>16</v>
      </c>
      <c r="I241" s="7" t="s">
        <v>57</v>
      </c>
      <c r="J241" s="8" t="s">
        <v>105</v>
      </c>
    </row>
    <row r="242" spans="1:10">
      <c r="A242" s="6">
        <v>240</v>
      </c>
      <c r="B242" s="7" t="str">
        <f>"白山黑水铭忠骨   吉林红史永流芳"</f>
        <v>白山黑水铭忠骨   吉林红史永流芳</v>
      </c>
      <c r="C242" s="7" t="s">
        <v>656</v>
      </c>
      <c r="D242" s="7" t="s">
        <v>657</v>
      </c>
      <c r="E242" s="11" t="s">
        <v>13</v>
      </c>
      <c r="F242" s="11" t="s">
        <v>102</v>
      </c>
      <c r="G242" s="7" t="s">
        <v>193</v>
      </c>
      <c r="H242" s="7" t="s">
        <v>16</v>
      </c>
      <c r="I242" s="7" t="s">
        <v>17</v>
      </c>
      <c r="J242" s="8" t="s">
        <v>105</v>
      </c>
    </row>
    <row r="243" spans="1:10">
      <c r="A243" s="6">
        <v>241</v>
      </c>
      <c r="B243" s="7" t="str">
        <f>"家乡推荐官——家乡特色“九台贡米”"</f>
        <v>家乡推荐官——家乡特色“九台贡米”</v>
      </c>
      <c r="C243" s="7" t="s">
        <v>658</v>
      </c>
      <c r="D243" s="7" t="s">
        <v>659</v>
      </c>
      <c r="E243" s="11" t="s">
        <v>13</v>
      </c>
      <c r="F243" s="11" t="s">
        <v>27</v>
      </c>
      <c r="G243" s="7" t="s">
        <v>371</v>
      </c>
      <c r="H243" s="7" t="s">
        <v>16</v>
      </c>
      <c r="I243" s="7" t="s">
        <v>57</v>
      </c>
      <c r="J243" s="8" t="s">
        <v>105</v>
      </c>
    </row>
    <row r="244" spans="1:10">
      <c r="A244" s="6">
        <v>242</v>
      </c>
      <c r="B244" s="7" t="str">
        <f>"造枪炮 造银元 东北就是这么硬核  走进吉林机器局"</f>
        <v>造枪炮 造银元 东北就是这么硬核  走进吉林机器局</v>
      </c>
      <c r="C244" s="7" t="s">
        <v>660</v>
      </c>
      <c r="D244" s="7" t="s">
        <v>661</v>
      </c>
      <c r="E244" s="11" t="s">
        <v>83</v>
      </c>
      <c r="F244" s="11" t="s">
        <v>596</v>
      </c>
      <c r="G244" s="7" t="s">
        <v>662</v>
      </c>
      <c r="H244" s="7" t="s">
        <v>16</v>
      </c>
      <c r="I244" s="7" t="s">
        <v>80</v>
      </c>
      <c r="J244" s="8" t="s">
        <v>105</v>
      </c>
    </row>
    <row r="245" spans="1:10">
      <c r="A245" s="6">
        <v>243</v>
      </c>
      <c r="B245" s="7" t="str">
        <f>"大美集安我家乡"</f>
        <v>大美集安我家乡</v>
      </c>
      <c r="C245" s="7" t="s">
        <v>663</v>
      </c>
      <c r="D245" s="7" t="s">
        <v>664</v>
      </c>
      <c r="E245" s="11" t="s">
        <v>37</v>
      </c>
      <c r="F245" s="11" t="s">
        <v>539</v>
      </c>
      <c r="G245" s="7" t="s">
        <v>540</v>
      </c>
      <c r="H245" s="7" t="s">
        <v>16</v>
      </c>
      <c r="I245" s="7" t="s">
        <v>17</v>
      </c>
      <c r="J245" s="8" t="s">
        <v>105</v>
      </c>
    </row>
    <row r="246" spans="1:10">
      <c r="A246" s="6">
        <v>244</v>
      </c>
      <c r="B246" s="7" t="str">
        <f>"伊通河—长春的生态文化长卷"</f>
        <v>伊通河—长春的生态文化长卷</v>
      </c>
      <c r="C246" s="7" t="s">
        <v>665</v>
      </c>
      <c r="D246" s="7" t="s">
        <v>666</v>
      </c>
      <c r="E246" s="11" t="s">
        <v>13</v>
      </c>
      <c r="F246" s="11" t="s">
        <v>27</v>
      </c>
      <c r="G246" s="7" t="s">
        <v>371</v>
      </c>
      <c r="H246" s="7" t="s">
        <v>16</v>
      </c>
      <c r="I246" s="7" t="s">
        <v>17</v>
      </c>
      <c r="J246" s="8" t="s">
        <v>105</v>
      </c>
    </row>
    <row r="247" spans="1:10">
      <c r="A247" s="6">
        <v>245</v>
      </c>
      <c r="B247" s="7" t="str">
        <f>"长春市——湖光花影诗中画，巷陌山楼画里城"</f>
        <v>长春市——湖光花影诗中画，巷陌山楼画里城</v>
      </c>
      <c r="C247" s="7" t="s">
        <v>667</v>
      </c>
      <c r="D247" s="7" t="s">
        <v>668</v>
      </c>
      <c r="E247" s="11" t="s">
        <v>13</v>
      </c>
      <c r="F247" s="11" t="s">
        <v>31</v>
      </c>
      <c r="G247" s="7" t="s">
        <v>669</v>
      </c>
      <c r="H247" s="7" t="s">
        <v>16</v>
      </c>
      <c r="I247" s="7" t="s">
        <v>17</v>
      </c>
      <c r="J247" s="8" t="s">
        <v>105</v>
      </c>
    </row>
    <row r="248" spans="1:10">
      <c r="A248" s="6">
        <v>246</v>
      </c>
      <c r="B248" s="7" t="str">
        <f>"吉韵寻踪——大美吉林"</f>
        <v>吉韵寻踪——大美吉林</v>
      </c>
      <c r="C248" s="7" t="s">
        <v>670</v>
      </c>
      <c r="D248" s="7" t="s">
        <v>671</v>
      </c>
      <c r="E248" s="11" t="s">
        <v>83</v>
      </c>
      <c r="F248" s="11" t="s">
        <v>211</v>
      </c>
      <c r="G248" s="7" t="s">
        <v>672</v>
      </c>
      <c r="H248" s="7" t="s">
        <v>33</v>
      </c>
      <c r="I248" s="7" t="s">
        <v>17</v>
      </c>
      <c r="J248" s="8" t="s">
        <v>105</v>
      </c>
    </row>
    <row r="249" spans="1:10">
      <c r="A249" s="6">
        <v>247</v>
      </c>
      <c r="B249" s="7" t="str">
        <f>"跟着轻轨 打卡四季"</f>
        <v>跟着轻轨 打卡四季</v>
      </c>
      <c r="C249" s="7" t="s">
        <v>673</v>
      </c>
      <c r="D249" s="7" t="s">
        <v>674</v>
      </c>
      <c r="E249" s="11" t="s">
        <v>83</v>
      </c>
      <c r="F249" s="11" t="s">
        <v>211</v>
      </c>
      <c r="G249" s="7" t="s">
        <v>675</v>
      </c>
      <c r="H249" s="7" t="s">
        <v>16</v>
      </c>
      <c r="I249" s="7" t="s">
        <v>17</v>
      </c>
      <c r="J249" s="8" t="s">
        <v>105</v>
      </c>
    </row>
    <row r="250" spans="1:10">
      <c r="A250" s="6">
        <v>248</v>
      </c>
      <c r="B250" s="7" t="str">
        <f>"赏北国春城颂魅力家乡"</f>
        <v>赏北国春城颂魅力家乡</v>
      </c>
      <c r="C250" s="7" t="s">
        <v>676</v>
      </c>
      <c r="D250" s="7" t="s">
        <v>677</v>
      </c>
      <c r="E250" s="11" t="s">
        <v>13</v>
      </c>
      <c r="F250" s="11" t="s">
        <v>102</v>
      </c>
      <c r="G250" s="7" t="s">
        <v>103</v>
      </c>
      <c r="H250" s="7" t="s">
        <v>16</v>
      </c>
      <c r="I250" s="7" t="s">
        <v>17</v>
      </c>
      <c r="J250" s="8" t="s">
        <v>105</v>
      </c>
    </row>
    <row r="251" spans="1:10">
      <c r="A251" s="6">
        <v>249</v>
      </c>
      <c r="B251" s="7" t="str">
        <f>"古韵龙城，魅力农安"</f>
        <v>古韵龙城，魅力农安</v>
      </c>
      <c r="C251" s="7" t="s">
        <v>678</v>
      </c>
      <c r="D251" s="7" t="s">
        <v>679</v>
      </c>
      <c r="E251" s="11" t="s">
        <v>13</v>
      </c>
      <c r="F251" s="11" t="s">
        <v>112</v>
      </c>
      <c r="G251" s="7" t="s">
        <v>680</v>
      </c>
      <c r="H251" s="7" t="s">
        <v>33</v>
      </c>
      <c r="I251" s="7" t="s">
        <v>17</v>
      </c>
      <c r="J251" s="8" t="s">
        <v>105</v>
      </c>
    </row>
    <row r="252" spans="1:10">
      <c r="A252" s="6">
        <v>250</v>
      </c>
      <c r="B252" s="7" t="str">
        <f>"寻迹松原——古韵今风之旅"</f>
        <v>寻迹松原——古韵今风之旅</v>
      </c>
      <c r="C252" s="7" t="s">
        <v>681</v>
      </c>
      <c r="D252" s="7" t="s">
        <v>682</v>
      </c>
      <c r="E252" s="11" t="s">
        <v>464</v>
      </c>
      <c r="F252" s="11" t="s">
        <v>465</v>
      </c>
      <c r="G252" s="7" t="s">
        <v>581</v>
      </c>
      <c r="H252" s="7" t="s">
        <v>51</v>
      </c>
      <c r="I252" s="7" t="s">
        <v>17</v>
      </c>
      <c r="J252" s="8" t="s">
        <v>105</v>
      </c>
    </row>
    <row r="253" spans="1:10">
      <c r="A253" s="6">
        <v>251</v>
      </c>
      <c r="B253" s="7" t="str">
        <f>"伏龙泉：黑土之上的时光诗行"</f>
        <v>伏龙泉：黑土之上的时光诗行</v>
      </c>
      <c r="C253" s="7" t="s">
        <v>683</v>
      </c>
      <c r="D253" s="7" t="s">
        <v>684</v>
      </c>
      <c r="E253" s="11" t="s">
        <v>13</v>
      </c>
      <c r="F253" s="11" t="s">
        <v>112</v>
      </c>
      <c r="G253" s="7" t="s">
        <v>620</v>
      </c>
      <c r="H253" s="7" t="s">
        <v>16</v>
      </c>
      <c r="I253" s="7" t="s">
        <v>17</v>
      </c>
      <c r="J253" s="8" t="s">
        <v>105</v>
      </c>
    </row>
    <row r="254" spans="1:10">
      <c r="A254" s="6">
        <v>252</v>
      </c>
      <c r="B254" s="7" t="str">
        <f>"舌尖上的百年老店-新兴园之旅"</f>
        <v>舌尖上的百年老店-新兴园之旅</v>
      </c>
      <c r="C254" s="7" t="s">
        <v>685</v>
      </c>
      <c r="D254" s="7" t="s">
        <v>686</v>
      </c>
      <c r="E254" s="11" t="s">
        <v>83</v>
      </c>
      <c r="F254" s="11" t="s">
        <v>84</v>
      </c>
      <c r="G254" s="7" t="s">
        <v>85</v>
      </c>
      <c r="H254" s="7" t="s">
        <v>16</v>
      </c>
      <c r="I254" s="7" t="s">
        <v>57</v>
      </c>
      <c r="J254" s="8" t="s">
        <v>105</v>
      </c>
    </row>
    <row r="255" spans="1:10">
      <c r="A255" s="6">
        <v>253</v>
      </c>
      <c r="B255" s="7" t="str">
        <f>"我是家乡推荐官  创造许多第一次的奇迹"</f>
        <v>我是家乡推荐官  创造许多第一次的奇迹</v>
      </c>
      <c r="C255" s="7" t="s">
        <v>687</v>
      </c>
      <c r="D255" s="7" t="s">
        <v>688</v>
      </c>
      <c r="E255" s="11" t="s">
        <v>13</v>
      </c>
      <c r="F255" s="11" t="s">
        <v>263</v>
      </c>
      <c r="G255" s="7" t="s">
        <v>689</v>
      </c>
      <c r="H255" s="7" t="s">
        <v>16</v>
      </c>
      <c r="I255" s="7" t="s">
        <v>40</v>
      </c>
      <c r="J255" s="8" t="s">
        <v>105</v>
      </c>
    </row>
    <row r="256" spans="1:10">
      <c r="A256" s="6">
        <v>254</v>
      </c>
      <c r="B256" s="7" t="str">
        <f>"邂逅长白山天池    一眼万年的人间仙境"</f>
        <v>邂逅长白山天池    一眼万年的人间仙境</v>
      </c>
      <c r="C256" s="7" t="s">
        <v>690</v>
      </c>
      <c r="D256" s="7" t="s">
        <v>657</v>
      </c>
      <c r="E256" s="11" t="s">
        <v>13</v>
      </c>
      <c r="F256" s="11" t="s">
        <v>102</v>
      </c>
      <c r="G256" s="7" t="s">
        <v>193</v>
      </c>
      <c r="H256" s="7" t="s">
        <v>16</v>
      </c>
      <c r="I256" s="7" t="s">
        <v>17</v>
      </c>
      <c r="J256" s="8" t="s">
        <v>105</v>
      </c>
    </row>
    <row r="257" spans="1:10">
      <c r="A257" s="6">
        <v>255</v>
      </c>
      <c r="B257" s="7" t="str">
        <f>"寻梦净月潭 情牵家乡韵"</f>
        <v>寻梦净月潭 情牵家乡韵</v>
      </c>
      <c r="C257" s="7" t="s">
        <v>691</v>
      </c>
      <c r="D257" s="7" t="s">
        <v>692</v>
      </c>
      <c r="E257" s="11" t="s">
        <v>13</v>
      </c>
      <c r="F257" s="11" t="s">
        <v>14</v>
      </c>
      <c r="G257" s="7" t="s">
        <v>15</v>
      </c>
      <c r="H257" s="7" t="s">
        <v>16</v>
      </c>
      <c r="I257" s="7" t="s">
        <v>17</v>
      </c>
      <c r="J257" s="8" t="s">
        <v>105</v>
      </c>
    </row>
    <row r="258" spans="1:10">
      <c r="A258" s="6">
        <v>256</v>
      </c>
      <c r="B258" s="7" t="str">
        <f>"我最喜欢的家乡美食——锅包肉"</f>
        <v>我最喜欢的家乡美食——锅包肉</v>
      </c>
      <c r="C258" s="7" t="s">
        <v>693</v>
      </c>
      <c r="D258" s="7" t="s">
        <v>568</v>
      </c>
      <c r="E258" s="11" t="s">
        <v>68</v>
      </c>
      <c r="F258" s="11" t="s">
        <v>69</v>
      </c>
      <c r="G258" s="7" t="s">
        <v>200</v>
      </c>
      <c r="H258" s="7" t="s">
        <v>16</v>
      </c>
      <c r="I258" s="7" t="s">
        <v>57</v>
      </c>
      <c r="J258" s="8" t="s">
        <v>105</v>
      </c>
    </row>
    <row r="259" spans="1:10">
      <c r="A259" s="6">
        <v>257</v>
      </c>
      <c r="B259" s="7" t="str">
        <f>"朝鲜族民俗风情探秘"</f>
        <v>朝鲜族民俗风情探秘</v>
      </c>
      <c r="C259" s="7" t="s">
        <v>694</v>
      </c>
      <c r="D259" s="7" t="s">
        <v>695</v>
      </c>
      <c r="E259" s="11" t="s">
        <v>77</v>
      </c>
      <c r="F259" s="11" t="s">
        <v>78</v>
      </c>
      <c r="G259" s="7" t="s">
        <v>696</v>
      </c>
      <c r="H259" s="7" t="s">
        <v>33</v>
      </c>
      <c r="I259" s="7" t="s">
        <v>80</v>
      </c>
      <c r="J259" s="8" t="s">
        <v>105</v>
      </c>
    </row>
    <row r="260" spans="1:10">
      <c r="A260" s="6">
        <v>258</v>
      </c>
      <c r="B260" s="7" t="str">
        <f>"寻味乡愁：揭秘家乡酸汤子的独特魅力"</f>
        <v>寻味乡愁：揭秘家乡酸汤子的独特魅力</v>
      </c>
      <c r="C260" s="7" t="s">
        <v>697</v>
      </c>
      <c r="D260" s="7" t="s">
        <v>698</v>
      </c>
      <c r="E260" s="11" t="s">
        <v>68</v>
      </c>
      <c r="F260" s="11" t="s">
        <v>338</v>
      </c>
      <c r="G260" s="7" t="s">
        <v>699</v>
      </c>
      <c r="H260" s="7" t="s">
        <v>33</v>
      </c>
      <c r="I260" s="7" t="s">
        <v>57</v>
      </c>
      <c r="J260" s="8" t="s">
        <v>105</v>
      </c>
    </row>
    <row r="261" spans="1:10">
      <c r="A261" s="6">
        <v>259</v>
      </c>
      <c r="B261" s="7" t="str">
        <f>"我的家乡-梅河口市"</f>
        <v>我的家乡-梅河口市</v>
      </c>
      <c r="C261" s="7" t="s">
        <v>700</v>
      </c>
      <c r="D261" s="7" t="s">
        <v>701</v>
      </c>
      <c r="E261" s="11" t="s">
        <v>203</v>
      </c>
      <c r="F261" s="11" t="s">
        <v>203</v>
      </c>
      <c r="G261" s="7" t="s">
        <v>205</v>
      </c>
      <c r="H261" s="7" t="s">
        <v>33</v>
      </c>
      <c r="I261" s="7" t="s">
        <v>17</v>
      </c>
      <c r="J261" s="8" t="s">
        <v>105</v>
      </c>
    </row>
    <row r="262" spans="1:10">
      <c r="A262" s="6">
        <v>260</v>
      </c>
      <c r="B262" s="7" t="str">
        <f>"吉林省博物馆的时空漫游记"</f>
        <v>吉林省博物馆的时空漫游记</v>
      </c>
      <c r="C262" s="7" t="s">
        <v>702</v>
      </c>
      <c r="D262" s="7" t="s">
        <v>703</v>
      </c>
      <c r="E262" s="11" t="s">
        <v>13</v>
      </c>
      <c r="F262" s="11" t="s">
        <v>102</v>
      </c>
      <c r="G262" s="7" t="s">
        <v>103</v>
      </c>
      <c r="H262" s="7" t="s">
        <v>16</v>
      </c>
      <c r="I262" s="7" t="s">
        <v>40</v>
      </c>
      <c r="J262" s="8" t="s">
        <v>105</v>
      </c>
    </row>
    <row r="263" spans="1:10">
      <c r="A263" s="6">
        <v>261</v>
      </c>
      <c r="B263" s="7" t="str">
        <f>"写意长白山"</f>
        <v>写意长白山</v>
      </c>
      <c r="C263" s="7" t="s">
        <v>704</v>
      </c>
      <c r="D263" s="7" t="s">
        <v>705</v>
      </c>
      <c r="E263" s="11" t="s">
        <v>63</v>
      </c>
      <c r="F263" s="11" t="s">
        <v>64</v>
      </c>
      <c r="G263" s="7" t="s">
        <v>706</v>
      </c>
      <c r="H263" s="7" t="s">
        <v>33</v>
      </c>
      <c r="I263" s="7" t="s">
        <v>17</v>
      </c>
      <c r="J263" s="8" t="s">
        <v>105</v>
      </c>
    </row>
    <row r="264" spans="1:10">
      <c r="A264" s="6">
        <v>262</v>
      </c>
      <c r="B264" s="7" t="str">
        <f>"柳河北山革命烈士陵园——家乡的红色记忆"</f>
        <v>柳河北山革命烈士陵园——家乡的红色记忆</v>
      </c>
      <c r="C264" s="7" t="s">
        <v>707</v>
      </c>
      <c r="D264" s="7" t="s">
        <v>708</v>
      </c>
      <c r="E264" s="11" t="s">
        <v>37</v>
      </c>
      <c r="F264" s="11" t="s">
        <v>95</v>
      </c>
      <c r="G264" s="7" t="s">
        <v>709</v>
      </c>
      <c r="H264" s="7" t="s">
        <v>33</v>
      </c>
      <c r="I264" s="7" t="s">
        <v>40</v>
      </c>
      <c r="J264" s="8" t="s">
        <v>105</v>
      </c>
    </row>
    <row r="265" spans="1:10">
      <c r="A265" s="6">
        <v>263</v>
      </c>
      <c r="B265" s="7" t="str">
        <f>"在长白山的秘境里触摸天地的心跳"</f>
        <v>在长白山的秘境里触摸天地的心跳</v>
      </c>
      <c r="C265" s="7" t="s">
        <v>710</v>
      </c>
      <c r="D265" s="7" t="s">
        <v>711</v>
      </c>
      <c r="E265" s="11" t="s">
        <v>13</v>
      </c>
      <c r="F265" s="11" t="s">
        <v>102</v>
      </c>
      <c r="G265" s="7" t="s">
        <v>230</v>
      </c>
      <c r="H265" s="7" t="s">
        <v>16</v>
      </c>
      <c r="I265" s="7" t="s">
        <v>17</v>
      </c>
      <c r="J265" s="8" t="s">
        <v>105</v>
      </c>
    </row>
    <row r="266" spans="1:10">
      <c r="A266" s="6">
        <v>264</v>
      </c>
      <c r="B266" s="7" t="str">
        <f>"走进净月潭，风光入画笺"</f>
        <v>走进净月潭，风光入画笺</v>
      </c>
      <c r="C266" s="7" t="s">
        <v>712</v>
      </c>
      <c r="D266" s="7" t="s">
        <v>713</v>
      </c>
      <c r="E266" s="11" t="s">
        <v>13</v>
      </c>
      <c r="F266" s="11" t="s">
        <v>14</v>
      </c>
      <c r="G266" s="7" t="s">
        <v>714</v>
      </c>
      <c r="H266" s="7" t="s">
        <v>16</v>
      </c>
      <c r="I266" s="7" t="s">
        <v>17</v>
      </c>
      <c r="J266" s="8" t="s">
        <v>105</v>
      </c>
    </row>
    <row r="267" spans="1:10">
      <c r="A267" s="6">
        <v>265</v>
      </c>
      <c r="B267" s="7" t="str">
        <f>"莽卡满韵"</f>
        <v>莽卡满韵</v>
      </c>
      <c r="C267" s="7" t="s">
        <v>715</v>
      </c>
      <c r="D267" s="7" t="s">
        <v>650</v>
      </c>
      <c r="E267" s="11" t="s">
        <v>13</v>
      </c>
      <c r="F267" s="11" t="s">
        <v>27</v>
      </c>
      <c r="G267" s="7" t="s">
        <v>651</v>
      </c>
      <c r="H267" s="7" t="s">
        <v>51</v>
      </c>
      <c r="I267" s="7" t="s">
        <v>17</v>
      </c>
      <c r="J267" s="8" t="s">
        <v>105</v>
      </c>
    </row>
    <row r="268" spans="1:10">
      <c r="A268" s="6">
        <v>266</v>
      </c>
      <c r="B268" s="7" t="str">
        <f>"我的家乡吉林"</f>
        <v>我的家乡吉林</v>
      </c>
      <c r="C268" s="7" t="s">
        <v>716</v>
      </c>
      <c r="D268" s="7" t="s">
        <v>717</v>
      </c>
      <c r="E268" s="11" t="s">
        <v>13</v>
      </c>
      <c r="F268" s="11" t="s">
        <v>31</v>
      </c>
      <c r="G268" s="7" t="s">
        <v>718</v>
      </c>
      <c r="H268" s="7" t="s">
        <v>16</v>
      </c>
      <c r="I268" s="7" t="s">
        <v>17</v>
      </c>
      <c r="J268" s="8" t="s">
        <v>105</v>
      </c>
    </row>
    <row r="269" spans="1:10">
      <c r="A269" s="6">
        <v>267</v>
      </c>
      <c r="B269" s="7" t="str">
        <f>"德惠：铁轨旁的乡愁与烟火"</f>
        <v>德惠：铁轨旁的乡愁与烟火</v>
      </c>
      <c r="C269" s="7" t="s">
        <v>719</v>
      </c>
      <c r="D269" s="7" t="s">
        <v>720</v>
      </c>
      <c r="E269" s="11" t="s">
        <v>13</v>
      </c>
      <c r="F269" s="11" t="s">
        <v>102</v>
      </c>
      <c r="G269" s="7" t="s">
        <v>193</v>
      </c>
      <c r="H269" s="7" t="s">
        <v>16</v>
      </c>
      <c r="I269" s="7" t="s">
        <v>80</v>
      </c>
      <c r="J269" s="8" t="s">
        <v>105</v>
      </c>
    </row>
    <row r="270" spans="1:10">
      <c r="A270" s="6">
        <v>268</v>
      </c>
      <c r="B270" s="7" t="str">
        <f>"舌尖上的文化传承"</f>
        <v>舌尖上的文化传承</v>
      </c>
      <c r="C270" s="7" t="s">
        <v>721</v>
      </c>
      <c r="D270" s="7" t="s">
        <v>722</v>
      </c>
      <c r="E270" s="11" t="s">
        <v>13</v>
      </c>
      <c r="F270" s="11" t="s">
        <v>102</v>
      </c>
      <c r="G270" s="7" t="s">
        <v>193</v>
      </c>
      <c r="H270" s="7" t="s">
        <v>16</v>
      </c>
      <c r="I270" s="7" t="s">
        <v>57</v>
      </c>
      <c r="J270" s="8" t="s">
        <v>105</v>
      </c>
    </row>
    <row r="271" spans="1:10">
      <c r="A271" s="6">
        <v>269</v>
      </c>
      <c r="B271" s="7" t="str">
        <f>"家乡的酸香密码：东北酸菜的冬日浪漫"</f>
        <v>家乡的酸香密码：东北酸菜的冬日浪漫</v>
      </c>
      <c r="C271" s="7" t="s">
        <v>723</v>
      </c>
      <c r="D271" s="7" t="s">
        <v>239</v>
      </c>
      <c r="E271" s="11" t="s">
        <v>13</v>
      </c>
      <c r="F271" s="11" t="s">
        <v>102</v>
      </c>
      <c r="G271" s="7" t="s">
        <v>240</v>
      </c>
      <c r="H271" s="7" t="s">
        <v>16</v>
      </c>
      <c r="I271" s="7" t="s">
        <v>57</v>
      </c>
      <c r="J271" s="8" t="s">
        <v>105</v>
      </c>
    </row>
    <row r="272" spans="1:10">
      <c r="A272" s="6">
        <v>270</v>
      </c>
      <c r="B272" s="7" t="str">
        <f>"传承红色通化魂 共筑时代新征程"</f>
        <v>传承红色通化魂 共筑时代新征程</v>
      </c>
      <c r="C272" s="7" t="s">
        <v>724</v>
      </c>
      <c r="D272" s="7" t="s">
        <v>725</v>
      </c>
      <c r="E272" s="11" t="s">
        <v>37</v>
      </c>
      <c r="F272" s="11" t="s">
        <v>38</v>
      </c>
      <c r="G272" s="7" t="s">
        <v>39</v>
      </c>
      <c r="H272" s="7" t="s">
        <v>16</v>
      </c>
      <c r="I272" s="7" t="s">
        <v>40</v>
      </c>
      <c r="J272" s="8" t="s">
        <v>105</v>
      </c>
    </row>
    <row r="273" spans="1:10">
      <c r="A273" s="6">
        <v>271</v>
      </c>
      <c r="B273" s="7" t="str">
        <f>"吉林百年饺子馆新兴园"</f>
        <v>吉林百年饺子馆新兴园</v>
      </c>
      <c r="C273" s="7" t="s">
        <v>726</v>
      </c>
      <c r="D273" s="7" t="s">
        <v>551</v>
      </c>
      <c r="E273" s="11" t="s">
        <v>83</v>
      </c>
      <c r="F273" s="11" t="s">
        <v>84</v>
      </c>
      <c r="G273" s="7" t="s">
        <v>85</v>
      </c>
      <c r="H273" s="7" t="s">
        <v>16</v>
      </c>
      <c r="I273" s="7" t="s">
        <v>57</v>
      </c>
      <c r="J273" s="8" t="s">
        <v>105</v>
      </c>
    </row>
    <row r="274" spans="1:10">
      <c r="A274" s="6">
        <v>272</v>
      </c>
      <c r="B274" s="7" t="s">
        <v>727</v>
      </c>
      <c r="C274" s="7" t="s">
        <v>728</v>
      </c>
      <c r="D274" s="7" t="s">
        <v>729</v>
      </c>
      <c r="E274" s="11" t="s">
        <v>13</v>
      </c>
      <c r="F274" s="11" t="s">
        <v>186</v>
      </c>
      <c r="G274" s="7" t="s">
        <v>730</v>
      </c>
      <c r="H274" s="7" t="s">
        <v>16</v>
      </c>
      <c r="I274" s="7" t="s">
        <v>17</v>
      </c>
      <c r="J274" s="8" t="s">
        <v>105</v>
      </c>
    </row>
    <row r="275" spans="1:10">
      <c r="A275" s="6">
        <v>273</v>
      </c>
      <c r="B275" s="7" t="str">
        <f>"多彩山水  大美九台"</f>
        <v>多彩山水  大美九台</v>
      </c>
      <c r="C275" s="7" t="s">
        <v>731</v>
      </c>
      <c r="D275" s="7" t="s">
        <v>732</v>
      </c>
      <c r="E275" s="11" t="s">
        <v>13</v>
      </c>
      <c r="F275" s="11" t="s">
        <v>27</v>
      </c>
      <c r="G275" s="7" t="s">
        <v>371</v>
      </c>
      <c r="H275" s="7" t="s">
        <v>16</v>
      </c>
      <c r="I275" s="7" t="s">
        <v>17</v>
      </c>
      <c r="J275" s="8" t="s">
        <v>105</v>
      </c>
    </row>
    <row r="276" spans="1:10">
      <c r="A276" s="6">
        <v>274</v>
      </c>
      <c r="B276" s="7" t="str">
        <f>"康养通化  最美集安"</f>
        <v>康养通化  最美集安</v>
      </c>
      <c r="C276" s="7" t="s">
        <v>733</v>
      </c>
      <c r="D276" s="7" t="s">
        <v>734</v>
      </c>
      <c r="E276" s="11" t="s">
        <v>37</v>
      </c>
      <c r="F276" s="11" t="s">
        <v>38</v>
      </c>
      <c r="G276" s="7" t="s">
        <v>39</v>
      </c>
      <c r="H276" s="7" t="s">
        <v>16</v>
      </c>
      <c r="I276" s="7" t="s">
        <v>17</v>
      </c>
      <c r="J276" s="8" t="s">
        <v>105</v>
      </c>
    </row>
    <row r="277" spans="1:10">
      <c r="A277" s="6">
        <v>275</v>
      </c>
      <c r="B277" s="7" t="str">
        <f>"遇见长春，爱上这座城"</f>
        <v>遇见长春，爱上这座城</v>
      </c>
      <c r="C277" s="7" t="s">
        <v>735</v>
      </c>
      <c r="D277" s="7" t="s">
        <v>425</v>
      </c>
      <c r="E277" s="11" t="s">
        <v>13</v>
      </c>
      <c r="F277" s="11" t="s">
        <v>426</v>
      </c>
      <c r="G277" s="7" t="s">
        <v>427</v>
      </c>
      <c r="H277" s="7" t="s">
        <v>16</v>
      </c>
      <c r="I277" s="7" t="s">
        <v>17</v>
      </c>
      <c r="J277" s="8" t="s">
        <v>105</v>
      </c>
    </row>
    <row r="278" spans="1:10">
      <c r="A278" s="6">
        <v>276</v>
      </c>
      <c r="B278" s="7" t="s">
        <v>736</v>
      </c>
      <c r="C278" s="7" t="s">
        <v>737</v>
      </c>
      <c r="D278" s="7" t="s">
        <v>738</v>
      </c>
      <c r="E278" s="11" t="s">
        <v>13</v>
      </c>
      <c r="F278" s="11" t="s">
        <v>102</v>
      </c>
      <c r="G278" s="7" t="s">
        <v>382</v>
      </c>
      <c r="H278" s="7" t="s">
        <v>16</v>
      </c>
      <c r="I278" s="7" t="s">
        <v>57</v>
      </c>
      <c r="J278" s="8" t="s">
        <v>105</v>
      </c>
    </row>
    <row r="279" spans="1:10">
      <c r="A279" s="6">
        <v>277</v>
      </c>
      <c r="B279" s="7" t="str">
        <f>"走进国门红色教育基地 汲取磅礴奋进力量"</f>
        <v>走进国门红色教育基地 汲取磅礴奋进力量</v>
      </c>
      <c r="C279" s="7" t="s">
        <v>331</v>
      </c>
      <c r="D279" s="7" t="s">
        <v>739</v>
      </c>
      <c r="E279" s="11" t="s">
        <v>68</v>
      </c>
      <c r="F279" s="11" t="s">
        <v>332</v>
      </c>
      <c r="G279" s="7" t="s">
        <v>172</v>
      </c>
      <c r="H279" s="7" t="s">
        <v>16</v>
      </c>
      <c r="I279" s="7" t="s">
        <v>40</v>
      </c>
      <c r="J279" s="8" t="s">
        <v>105</v>
      </c>
    </row>
    <row r="280" spans="1:10">
      <c r="A280" s="6">
        <v>278</v>
      </c>
      <c r="B280" s="7" t="str">
        <f>"探索吉林市博物馆文化，感受历史与艺术的交融"</f>
        <v>探索吉林市博物馆文化，感受历史与艺术的交融</v>
      </c>
      <c r="C280" s="7" t="s">
        <v>740</v>
      </c>
      <c r="D280" s="7" t="s">
        <v>741</v>
      </c>
      <c r="E280" s="11" t="s">
        <v>83</v>
      </c>
      <c r="F280" s="11" t="s">
        <v>84</v>
      </c>
      <c r="G280" s="7" t="s">
        <v>742</v>
      </c>
      <c r="H280" s="7" t="s">
        <v>16</v>
      </c>
      <c r="I280" s="7" t="s">
        <v>80</v>
      </c>
      <c r="J280" s="8" t="s">
        <v>105</v>
      </c>
    </row>
    <row r="281" spans="1:10">
      <c r="A281" s="6">
        <v>279</v>
      </c>
      <c r="B281" s="7" t="str">
        <f>"长春-北国春城的文化交响曲"</f>
        <v>长春-北国春城的文化交响曲</v>
      </c>
      <c r="C281" s="7" t="s">
        <v>743</v>
      </c>
      <c r="D281" s="7" t="s">
        <v>261</v>
      </c>
      <c r="E281" s="11" t="s">
        <v>13</v>
      </c>
      <c r="F281" s="11" t="s">
        <v>14</v>
      </c>
      <c r="G281" s="7" t="s">
        <v>15</v>
      </c>
      <c r="H281" s="7" t="s">
        <v>16</v>
      </c>
      <c r="I281" s="7" t="s">
        <v>17</v>
      </c>
      <c r="J281" s="8" t="s">
        <v>105</v>
      </c>
    </row>
    <row r="282" spans="1:10">
      <c r="A282" s="6">
        <v>280</v>
      </c>
      <c r="B282" s="7" t="str">
        <f>"黑土鎏金：我的家乡榆树故事"</f>
        <v>黑土鎏金：我的家乡榆树故事</v>
      </c>
      <c r="C282" s="7" t="s">
        <v>744</v>
      </c>
      <c r="D282" s="7" t="s">
        <v>745</v>
      </c>
      <c r="E282" s="11" t="s">
        <v>13</v>
      </c>
      <c r="F282" s="11" t="s">
        <v>158</v>
      </c>
      <c r="G282" s="7" t="s">
        <v>746</v>
      </c>
      <c r="H282" s="7" t="s">
        <v>16</v>
      </c>
      <c r="I282" s="7" t="s">
        <v>17</v>
      </c>
      <c r="J282" s="8" t="s">
        <v>105</v>
      </c>
    </row>
    <row r="283" spans="1:10">
      <c r="A283" s="6">
        <v>281</v>
      </c>
      <c r="B283" s="7" t="str">
        <f>"铮铮铁骨赵尚志"</f>
        <v>铮铮铁骨赵尚志</v>
      </c>
      <c r="C283" s="7" t="s">
        <v>747</v>
      </c>
      <c r="D283" s="7" t="s">
        <v>748</v>
      </c>
      <c r="E283" s="11" t="s">
        <v>13</v>
      </c>
      <c r="F283" s="11" t="s">
        <v>102</v>
      </c>
      <c r="G283" s="7" t="s">
        <v>230</v>
      </c>
      <c r="H283" s="7" t="s">
        <v>16</v>
      </c>
      <c r="I283" s="7" t="s">
        <v>40</v>
      </c>
      <c r="J283" s="8" t="s">
        <v>105</v>
      </c>
    </row>
    <row r="284" spans="1:10">
      <c r="A284" s="6">
        <v>282</v>
      </c>
      <c r="B284" s="7" t="str">
        <f>"松花江畔听成语，长白山下讲故事"</f>
        <v>松花江畔听成语，长白山下讲故事</v>
      </c>
      <c r="C284" s="7" t="s">
        <v>749</v>
      </c>
      <c r="D284" s="7" t="s">
        <v>750</v>
      </c>
      <c r="E284" s="11" t="s">
        <v>464</v>
      </c>
      <c r="F284" s="11" t="s">
        <v>751</v>
      </c>
      <c r="G284" s="7" t="s">
        <v>752</v>
      </c>
      <c r="H284" s="7" t="s">
        <v>33</v>
      </c>
      <c r="I284" s="7" t="s">
        <v>17</v>
      </c>
      <c r="J284" s="8" t="s">
        <v>105</v>
      </c>
    </row>
    <row r="285" spans="1:10">
      <c r="A285" s="6">
        <v>283</v>
      </c>
      <c r="B285" s="7" t="str">
        <f>"家乡的林下参"</f>
        <v>家乡的林下参</v>
      </c>
      <c r="C285" s="7" t="s">
        <v>753</v>
      </c>
      <c r="D285" s="7" t="s">
        <v>754</v>
      </c>
      <c r="E285" s="11" t="s">
        <v>37</v>
      </c>
      <c r="F285" s="11" t="s">
        <v>182</v>
      </c>
      <c r="G285" s="7" t="s">
        <v>755</v>
      </c>
      <c r="H285" s="7" t="s">
        <v>16</v>
      </c>
      <c r="I285" s="7" t="s">
        <v>57</v>
      </c>
      <c r="J285" s="8" t="s">
        <v>105</v>
      </c>
    </row>
    <row r="286" spans="1:10">
      <c r="A286" s="6">
        <v>284</v>
      </c>
      <c r="B286" s="7" t="str">
        <f>"北国风光，醉美吉林"</f>
        <v>北国风光，醉美吉林</v>
      </c>
      <c r="C286" s="7" t="s">
        <v>756</v>
      </c>
      <c r="D286" s="7" t="s">
        <v>757</v>
      </c>
      <c r="E286" s="11" t="s">
        <v>13</v>
      </c>
      <c r="F286" s="11" t="s">
        <v>102</v>
      </c>
      <c r="G286" s="7" t="s">
        <v>193</v>
      </c>
      <c r="H286" s="7" t="s">
        <v>16</v>
      </c>
      <c r="I286" s="7" t="s">
        <v>17</v>
      </c>
      <c r="J286" s="8" t="s">
        <v>105</v>
      </c>
    </row>
    <row r="287" spans="1:10">
      <c r="A287" s="6">
        <v>285</v>
      </c>
      <c r="B287" s="7" t="str">
        <f>"烟火小城，我的家！"</f>
        <v>烟火小城，我的家！</v>
      </c>
      <c r="C287" s="7" t="s">
        <v>758</v>
      </c>
      <c r="D287" s="7" t="s">
        <v>759</v>
      </c>
      <c r="E287" s="11" t="s">
        <v>13</v>
      </c>
      <c r="F287" s="11" t="s">
        <v>102</v>
      </c>
      <c r="G287" s="7" t="s">
        <v>760</v>
      </c>
      <c r="H287" s="7" t="s">
        <v>33</v>
      </c>
      <c r="I287" s="7" t="s">
        <v>17</v>
      </c>
      <c r="J287" s="8" t="s">
        <v>105</v>
      </c>
    </row>
    <row r="288" spans="1:10">
      <c r="A288" s="6">
        <v>286</v>
      </c>
      <c r="B288" s="7" t="s">
        <v>761</v>
      </c>
      <c r="C288" s="7" t="s">
        <v>762</v>
      </c>
      <c r="D288" s="7" t="s">
        <v>657</v>
      </c>
      <c r="E288" s="11" t="s">
        <v>13</v>
      </c>
      <c r="F288" s="11" t="s">
        <v>102</v>
      </c>
      <c r="G288" s="7" t="s">
        <v>193</v>
      </c>
      <c r="H288" s="7" t="s">
        <v>16</v>
      </c>
      <c r="I288" s="7" t="s">
        <v>17</v>
      </c>
      <c r="J288" s="8" t="s">
        <v>105</v>
      </c>
    </row>
    <row r="289" spans="1:10">
      <c r="A289" s="6">
        <v>287</v>
      </c>
      <c r="B289" s="7" t="str">
        <f>"来长春，邂逅“新中国电影的摇篮”"</f>
        <v>来长春，邂逅“新中国电影的摇篮”</v>
      </c>
      <c r="C289" s="7" t="s">
        <v>763</v>
      </c>
      <c r="D289" s="7" t="s">
        <v>764</v>
      </c>
      <c r="E289" s="11" t="s">
        <v>13</v>
      </c>
      <c r="F289" s="11" t="s">
        <v>765</v>
      </c>
      <c r="G289" s="7" t="s">
        <v>766</v>
      </c>
      <c r="H289" s="7" t="s">
        <v>16</v>
      </c>
      <c r="I289" s="7" t="s">
        <v>80</v>
      </c>
      <c r="J289" s="8" t="s">
        <v>105</v>
      </c>
    </row>
    <row r="290" spans="1:10">
      <c r="A290" s="6">
        <v>288</v>
      </c>
      <c r="B290" s="7" t="str">
        <f>"佟佳故里 五彩白山"</f>
        <v>佟佳故里 五彩白山</v>
      </c>
      <c r="C290" s="7" t="s">
        <v>767</v>
      </c>
      <c r="D290" s="7" t="s">
        <v>768</v>
      </c>
      <c r="E290" s="11" t="s">
        <v>68</v>
      </c>
      <c r="F290" s="11" t="s">
        <v>119</v>
      </c>
      <c r="G290" s="7" t="s">
        <v>769</v>
      </c>
      <c r="H290" s="7" t="s">
        <v>33</v>
      </c>
      <c r="I290" s="7" t="s">
        <v>17</v>
      </c>
      <c r="J290" s="8" t="s">
        <v>105</v>
      </c>
    </row>
    <row r="291" spans="1:10">
      <c r="A291" s="6">
        <v>289</v>
      </c>
      <c r="B291" s="7" t="str">
        <f>"我的家乡—辽源"</f>
        <v>我的家乡—辽源</v>
      </c>
      <c r="C291" s="7" t="s">
        <v>770</v>
      </c>
      <c r="D291" s="7" t="s">
        <v>771</v>
      </c>
      <c r="E291" s="11" t="s">
        <v>48</v>
      </c>
      <c r="F291" s="11" t="s">
        <v>772</v>
      </c>
      <c r="G291" s="7" t="s">
        <v>773</v>
      </c>
      <c r="H291" s="7" t="s">
        <v>16</v>
      </c>
      <c r="I291" s="7" t="s">
        <v>17</v>
      </c>
      <c r="J291" s="8" t="s">
        <v>105</v>
      </c>
    </row>
    <row r="292" spans="1:10">
      <c r="A292" s="6">
        <v>290</v>
      </c>
      <c r="B292" s="7" t="str">
        <f>"长春市动植物公园"</f>
        <v>长春市动植物公园</v>
      </c>
      <c r="C292" s="7" t="s">
        <v>774</v>
      </c>
      <c r="D292" s="7" t="s">
        <v>775</v>
      </c>
      <c r="E292" s="11" t="s">
        <v>13</v>
      </c>
      <c r="F292" s="11" t="s">
        <v>215</v>
      </c>
      <c r="G292" s="7" t="s">
        <v>74</v>
      </c>
      <c r="H292" s="7" t="s">
        <v>16</v>
      </c>
      <c r="I292" s="7" t="s">
        <v>17</v>
      </c>
      <c r="J292" s="8" t="s">
        <v>105</v>
      </c>
    </row>
    <row r="293" spans="1:10">
      <c r="A293" s="6">
        <v>291</v>
      </c>
      <c r="B293" s="7" t="str">
        <f>"走进革命老区龙井，追寻革命烈士的足迹（1）"</f>
        <v>走进革命老区龙井，追寻革命烈士的足迹（1）</v>
      </c>
      <c r="C293" s="7" t="s">
        <v>776</v>
      </c>
      <c r="D293" s="7" t="s">
        <v>777</v>
      </c>
      <c r="E293" s="11" t="s">
        <v>77</v>
      </c>
      <c r="F293" s="11" t="s">
        <v>108</v>
      </c>
      <c r="G293" s="7" t="s">
        <v>778</v>
      </c>
      <c r="H293" s="7" t="s">
        <v>16</v>
      </c>
      <c r="I293" s="7" t="s">
        <v>40</v>
      </c>
      <c r="J293" s="8" t="s">
        <v>105</v>
      </c>
    </row>
    <row r="294" spans="1:10">
      <c r="A294" s="6">
        <v>292</v>
      </c>
      <c r="B294" s="7" t="str">
        <f>"不朽"</f>
        <v>不朽</v>
      </c>
      <c r="C294" s="7" t="s">
        <v>779</v>
      </c>
      <c r="D294" s="7" t="s">
        <v>780</v>
      </c>
      <c r="E294" s="11" t="s">
        <v>13</v>
      </c>
      <c r="F294" s="11" t="s">
        <v>112</v>
      </c>
      <c r="G294" s="7" t="s">
        <v>781</v>
      </c>
      <c r="H294" s="7" t="s">
        <v>16</v>
      </c>
      <c r="I294" s="7" t="s">
        <v>40</v>
      </c>
      <c r="J294" s="8" t="s">
        <v>105</v>
      </c>
    </row>
    <row r="295" spans="1:10">
      <c r="A295" s="6">
        <v>293</v>
      </c>
      <c r="B295" s="7" t="str">
        <f>"讲好家乡故事，传播家乡文化"</f>
        <v>讲好家乡故事，传播家乡文化</v>
      </c>
      <c r="C295" s="7" t="s">
        <v>782</v>
      </c>
      <c r="D295" s="7" t="s">
        <v>783</v>
      </c>
      <c r="E295" s="11" t="s">
        <v>13</v>
      </c>
      <c r="F295" s="11" t="s">
        <v>27</v>
      </c>
      <c r="G295" s="7" t="s">
        <v>371</v>
      </c>
      <c r="H295" s="7" t="s">
        <v>16</v>
      </c>
      <c r="I295" s="7" t="s">
        <v>17</v>
      </c>
      <c r="J295" s="8" t="s">
        <v>105</v>
      </c>
    </row>
    <row r="296" spans="1:10">
      <c r="A296" s="6">
        <v>294</v>
      </c>
      <c r="B296" s="7" t="str">
        <f>"我的家乡——吉林"</f>
        <v>我的家乡——吉林</v>
      </c>
      <c r="C296" s="7" t="s">
        <v>784</v>
      </c>
      <c r="D296" s="7" t="s">
        <v>785</v>
      </c>
      <c r="E296" s="11" t="s">
        <v>13</v>
      </c>
      <c r="F296" s="11" t="s">
        <v>102</v>
      </c>
      <c r="G296" s="7" t="s">
        <v>193</v>
      </c>
      <c r="H296" s="7" t="s">
        <v>16</v>
      </c>
      <c r="I296" s="7" t="s">
        <v>80</v>
      </c>
      <c r="J296" s="8" t="s">
        <v>105</v>
      </c>
    </row>
    <row r="297" spans="1:10">
      <c r="A297" s="6">
        <v>295</v>
      </c>
      <c r="B297" s="7" t="s">
        <v>786</v>
      </c>
      <c r="C297" s="7" t="s">
        <v>787</v>
      </c>
      <c r="D297" s="7" t="s">
        <v>788</v>
      </c>
      <c r="E297" s="11" t="s">
        <v>37</v>
      </c>
      <c r="F297" s="11" t="s">
        <v>539</v>
      </c>
      <c r="G297" s="7" t="s">
        <v>789</v>
      </c>
      <c r="H297" s="7" t="s">
        <v>16</v>
      </c>
      <c r="I297" s="7" t="s">
        <v>40</v>
      </c>
      <c r="J297" s="8" t="s">
        <v>105</v>
      </c>
    </row>
    <row r="298" spans="1:10">
      <c r="A298" s="6">
        <v>296</v>
      </c>
      <c r="B298" s="7" t="str">
        <f>"电车记忆与郁金香之约"</f>
        <v>电车记忆与郁金香之约</v>
      </c>
      <c r="C298" s="7" t="s">
        <v>790</v>
      </c>
      <c r="D298" s="7" t="s">
        <v>207</v>
      </c>
      <c r="E298" s="11" t="s">
        <v>13</v>
      </c>
      <c r="F298" s="11" t="s">
        <v>43</v>
      </c>
      <c r="G298" s="7" t="s">
        <v>563</v>
      </c>
      <c r="H298" s="7" t="s">
        <v>16</v>
      </c>
      <c r="I298" s="7" t="s">
        <v>17</v>
      </c>
      <c r="J298" s="8" t="s">
        <v>105</v>
      </c>
    </row>
    <row r="299" spans="1:10">
      <c r="A299" s="6">
        <v>297</v>
      </c>
      <c r="B299" s="7" t="str">
        <f>"沸腾的黑土地"</f>
        <v>沸腾的黑土地</v>
      </c>
      <c r="C299" s="7" t="s">
        <v>791</v>
      </c>
      <c r="D299" s="7" t="s">
        <v>792</v>
      </c>
      <c r="E299" s="11" t="s">
        <v>13</v>
      </c>
      <c r="F299" s="11" t="s">
        <v>102</v>
      </c>
      <c r="G299" s="7" t="s">
        <v>793</v>
      </c>
      <c r="H299" s="7" t="s">
        <v>16</v>
      </c>
      <c r="I299" s="7" t="s">
        <v>57</v>
      </c>
      <c r="J299" s="8" t="s">
        <v>105</v>
      </c>
    </row>
    <row r="300" spans="1:10">
      <c r="A300" s="6">
        <v>298</v>
      </c>
      <c r="B300" s="7" t="str">
        <f>"铁锅炖——岁月里的热辣烟火"</f>
        <v>铁锅炖——岁月里的热辣烟火</v>
      </c>
      <c r="C300" s="7" t="s">
        <v>794</v>
      </c>
      <c r="D300" s="7" t="s">
        <v>795</v>
      </c>
      <c r="E300" s="11" t="s">
        <v>13</v>
      </c>
      <c r="F300" s="11" t="s">
        <v>102</v>
      </c>
      <c r="G300" s="7" t="s">
        <v>230</v>
      </c>
      <c r="H300" s="7" t="s">
        <v>16</v>
      </c>
      <c r="I300" s="7" t="s">
        <v>57</v>
      </c>
      <c r="J300" s="8" t="s">
        <v>105</v>
      </c>
    </row>
    <row r="301" spans="1:10">
      <c r="A301" s="6">
        <v>299</v>
      </c>
      <c r="B301" s="7" t="str">
        <f>"永远的丰碑——杨靖宇"</f>
        <v>永远的丰碑——杨靖宇</v>
      </c>
      <c r="C301" s="7" t="s">
        <v>796</v>
      </c>
      <c r="D301" s="7" t="s">
        <v>797</v>
      </c>
      <c r="E301" s="11" t="s">
        <v>13</v>
      </c>
      <c r="F301" s="11" t="s">
        <v>102</v>
      </c>
      <c r="G301" s="7" t="s">
        <v>461</v>
      </c>
      <c r="H301" s="7" t="s">
        <v>16</v>
      </c>
      <c r="I301" s="7" t="s">
        <v>40</v>
      </c>
      <c r="J301" s="8" t="s">
        <v>105</v>
      </c>
    </row>
    <row r="302" spans="1:10">
      <c r="A302" s="6">
        <v>300</v>
      </c>
      <c r="B302" s="7" t="str">
        <f>"德惠郭家葡萄"</f>
        <v>德惠郭家葡萄</v>
      </c>
      <c r="C302" s="7" t="s">
        <v>798</v>
      </c>
      <c r="D302" s="7" t="s">
        <v>442</v>
      </c>
      <c r="E302" s="11" t="s">
        <v>13</v>
      </c>
      <c r="F302" s="11" t="s">
        <v>102</v>
      </c>
      <c r="G302" s="7" t="s">
        <v>443</v>
      </c>
      <c r="H302" s="7" t="s">
        <v>16</v>
      </c>
      <c r="I302" s="7" t="s">
        <v>57</v>
      </c>
      <c r="J302" s="8" t="s">
        <v>105</v>
      </c>
    </row>
    <row r="303" spans="1:10">
      <c r="A303" s="6">
        <v>301</v>
      </c>
      <c r="B303" s="7" t="str">
        <f>"大美延边，舌尖上的朝鲜族风味盛宴"</f>
        <v>大美延边，舌尖上的朝鲜族风味盛宴</v>
      </c>
      <c r="C303" s="7" t="s">
        <v>799</v>
      </c>
      <c r="D303" s="7" t="s">
        <v>800</v>
      </c>
      <c r="E303" s="11" t="s">
        <v>77</v>
      </c>
      <c r="F303" s="11" t="s">
        <v>108</v>
      </c>
      <c r="G303" s="7" t="s">
        <v>801</v>
      </c>
      <c r="H303" s="7" t="s">
        <v>16</v>
      </c>
      <c r="I303" s="7" t="s">
        <v>57</v>
      </c>
      <c r="J303" s="8" t="s">
        <v>105</v>
      </c>
    </row>
    <row r="304" spans="1:10">
      <c r="A304" s="6">
        <v>302</v>
      </c>
      <c r="B304" s="7" t="str">
        <f>"最美家乡-吉林•长春"</f>
        <v>最美家乡-吉林•长春</v>
      </c>
      <c r="C304" s="7" t="s">
        <v>802</v>
      </c>
      <c r="D304" s="7" t="s">
        <v>628</v>
      </c>
      <c r="E304" s="11" t="s">
        <v>13</v>
      </c>
      <c r="F304" s="11" t="s">
        <v>186</v>
      </c>
      <c r="G304" s="7" t="s">
        <v>187</v>
      </c>
      <c r="H304" s="7" t="s">
        <v>51</v>
      </c>
      <c r="I304" s="7" t="s">
        <v>40</v>
      </c>
      <c r="J304" s="8" t="s">
        <v>105</v>
      </c>
    </row>
    <row r="305" spans="1:10">
      <c r="A305" s="6">
        <v>303</v>
      </c>
      <c r="B305" s="7" t="s">
        <v>803</v>
      </c>
      <c r="C305" s="7" t="s">
        <v>804</v>
      </c>
      <c r="D305" s="7" t="s">
        <v>805</v>
      </c>
      <c r="E305" s="11" t="s">
        <v>13</v>
      </c>
      <c r="F305" s="11" t="s">
        <v>14</v>
      </c>
      <c r="G305" s="7" t="s">
        <v>15</v>
      </c>
      <c r="H305" s="7" t="s">
        <v>16</v>
      </c>
      <c r="I305" s="7" t="s">
        <v>80</v>
      </c>
      <c r="J305" s="8" t="s">
        <v>105</v>
      </c>
    </row>
    <row r="306" spans="1:10">
      <c r="A306" s="6">
        <v>304</v>
      </c>
      <c r="B306" s="7" t="str">
        <f>"家乡的酸菜"</f>
        <v>家乡的酸菜</v>
      </c>
      <c r="C306" s="7" t="s">
        <v>806</v>
      </c>
      <c r="D306" s="7" t="s">
        <v>807</v>
      </c>
      <c r="E306" s="11" t="s">
        <v>68</v>
      </c>
      <c r="F306" s="11" t="s">
        <v>119</v>
      </c>
      <c r="G306" s="7" t="s">
        <v>769</v>
      </c>
      <c r="H306" s="7" t="s">
        <v>33</v>
      </c>
      <c r="I306" s="7" t="s">
        <v>57</v>
      </c>
      <c r="J306" s="8" t="s">
        <v>105</v>
      </c>
    </row>
    <row r="307" spans="1:10">
      <c r="A307" s="6">
        <v>305</v>
      </c>
      <c r="B307" s="7" t="str">
        <f>"德惠杀猪菜——舌尖上的冬日魔法"</f>
        <v>德惠杀猪菜——舌尖上的冬日魔法</v>
      </c>
      <c r="C307" s="7" t="s">
        <v>808</v>
      </c>
      <c r="D307" s="7" t="s">
        <v>809</v>
      </c>
      <c r="E307" s="11" t="s">
        <v>13</v>
      </c>
      <c r="F307" s="11" t="s">
        <v>102</v>
      </c>
      <c r="G307" s="7" t="s">
        <v>193</v>
      </c>
      <c r="H307" s="7" t="s">
        <v>16</v>
      </c>
      <c r="I307" s="7" t="s">
        <v>57</v>
      </c>
      <c r="J307" s="8" t="s">
        <v>105</v>
      </c>
    </row>
    <row r="308" spans="1:10">
      <c r="A308" s="6">
        <v>306</v>
      </c>
      <c r="B308" s="7" t="str">
        <f>"我们的家乡——吉林"</f>
        <v>我们的家乡——吉林</v>
      </c>
      <c r="C308" s="7" t="s">
        <v>810</v>
      </c>
      <c r="D308" s="7" t="s">
        <v>811</v>
      </c>
      <c r="E308" s="11" t="s">
        <v>13</v>
      </c>
      <c r="F308" s="11" t="s">
        <v>812</v>
      </c>
      <c r="G308" s="7" t="s">
        <v>193</v>
      </c>
      <c r="H308" s="7" t="s">
        <v>16</v>
      </c>
      <c r="I308" s="7" t="s">
        <v>80</v>
      </c>
      <c r="J308" s="8" t="s">
        <v>105</v>
      </c>
    </row>
    <row r="309" spans="1:10">
      <c r="A309" s="6">
        <v>307</v>
      </c>
      <c r="B309" s="7" t="str">
        <f>"挚爱的屏风山"</f>
        <v>挚爱的屏风山</v>
      </c>
      <c r="C309" s="7" t="s">
        <v>813</v>
      </c>
      <c r="D309" s="7" t="s">
        <v>814</v>
      </c>
      <c r="E309" s="11" t="s">
        <v>77</v>
      </c>
      <c r="F309" s="11" t="s">
        <v>78</v>
      </c>
      <c r="G309" s="7" t="s">
        <v>815</v>
      </c>
      <c r="H309" s="7" t="s">
        <v>16</v>
      </c>
      <c r="I309" s="7" t="s">
        <v>17</v>
      </c>
      <c r="J309" s="8" t="s">
        <v>105</v>
      </c>
    </row>
    <row r="310" spans="1:10">
      <c r="A310" s="6">
        <v>308</v>
      </c>
      <c r="B310" s="7" t="str">
        <f>"美丽乡村——马鞍山"</f>
        <v>美丽乡村——马鞍山</v>
      </c>
      <c r="C310" s="7" t="s">
        <v>816</v>
      </c>
      <c r="D310" s="7" t="s">
        <v>650</v>
      </c>
      <c r="E310" s="11" t="s">
        <v>13</v>
      </c>
      <c r="F310" s="11" t="s">
        <v>27</v>
      </c>
      <c r="G310" s="7" t="s">
        <v>651</v>
      </c>
      <c r="H310" s="7" t="s">
        <v>51</v>
      </c>
      <c r="I310" s="7" t="s">
        <v>17</v>
      </c>
      <c r="J310" s="8" t="s">
        <v>105</v>
      </c>
    </row>
    <row r="311" spans="1:10">
      <c r="A311" s="6">
        <v>309</v>
      </c>
      <c r="B311" s="7" t="str">
        <f>"血沃青山 丰碑永存 ——伏龙泉镇烈士陵园"</f>
        <v>血沃青山 丰碑永存 ——伏龙泉镇烈士陵园</v>
      </c>
      <c r="C311" s="7" t="s">
        <v>817</v>
      </c>
      <c r="D311" s="7" t="s">
        <v>818</v>
      </c>
      <c r="E311" s="11" t="s">
        <v>13</v>
      </c>
      <c r="F311" s="11" t="s">
        <v>112</v>
      </c>
      <c r="G311" s="7" t="s">
        <v>819</v>
      </c>
      <c r="H311" s="7" t="s">
        <v>33</v>
      </c>
      <c r="I311" s="7" t="s">
        <v>40</v>
      </c>
      <c r="J311" s="8" t="s">
        <v>105</v>
      </c>
    </row>
    <row r="312" spans="1:10">
      <c r="A312" s="6">
        <v>310</v>
      </c>
      <c r="B312" s="7" t="str">
        <f>"我心中的长春故事"</f>
        <v>我心中的长春故事</v>
      </c>
      <c r="C312" s="7" t="s">
        <v>820</v>
      </c>
      <c r="D312" s="7" t="s">
        <v>821</v>
      </c>
      <c r="E312" s="11" t="s">
        <v>13</v>
      </c>
      <c r="F312" s="11" t="s">
        <v>14</v>
      </c>
      <c r="G312" s="7" t="s">
        <v>15</v>
      </c>
      <c r="H312" s="7" t="s">
        <v>16</v>
      </c>
      <c r="I312" s="7" t="s">
        <v>17</v>
      </c>
      <c r="J312" s="8" t="s">
        <v>105</v>
      </c>
    </row>
    <row r="313" spans="1:10">
      <c r="A313" s="6">
        <v>311</v>
      </c>
      <c r="B313" s="7" t="s">
        <v>822</v>
      </c>
      <c r="C313" s="7" t="s">
        <v>823</v>
      </c>
      <c r="D313" s="7" t="s">
        <v>824</v>
      </c>
      <c r="E313" s="11" t="s">
        <v>13</v>
      </c>
      <c r="F313" s="11" t="s">
        <v>27</v>
      </c>
      <c r="G313" s="7" t="s">
        <v>371</v>
      </c>
      <c r="H313" s="7" t="s">
        <v>16</v>
      </c>
      <c r="I313" s="7" t="s">
        <v>57</v>
      </c>
      <c r="J313" s="8" t="s">
        <v>105</v>
      </c>
    </row>
    <row r="314" spans="1:10">
      <c r="A314" s="6">
        <v>312</v>
      </c>
      <c r="B314" s="7" t="str">
        <f>"走进双辽辽河体育公园，探寻家乡文化脉搏"</f>
        <v>走进双辽辽河体育公园，探寻家乡文化脉搏</v>
      </c>
      <c r="C314" s="7" t="s">
        <v>825</v>
      </c>
      <c r="D314" s="7" t="s">
        <v>826</v>
      </c>
      <c r="E314" s="11" t="s">
        <v>140</v>
      </c>
      <c r="F314" s="11" t="s">
        <v>141</v>
      </c>
      <c r="G314" s="7" t="s">
        <v>827</v>
      </c>
      <c r="H314" s="7" t="s">
        <v>16</v>
      </c>
      <c r="I314" s="7" t="s">
        <v>17</v>
      </c>
      <c r="J314" s="8" t="s">
        <v>105</v>
      </c>
    </row>
    <row r="315" spans="1:10">
      <c r="A315" s="6">
        <v>313</v>
      </c>
      <c r="B315" s="7" t="str">
        <f>"德惠烤毛蛋"</f>
        <v>德惠烤毛蛋</v>
      </c>
      <c r="C315" s="7" t="s">
        <v>828</v>
      </c>
      <c r="D315" s="7" t="s">
        <v>809</v>
      </c>
      <c r="E315" s="11" t="s">
        <v>13</v>
      </c>
      <c r="F315" s="11" t="s">
        <v>102</v>
      </c>
      <c r="G315" s="7" t="s">
        <v>193</v>
      </c>
      <c r="H315" s="7" t="s">
        <v>16</v>
      </c>
      <c r="I315" s="7" t="s">
        <v>57</v>
      </c>
      <c r="J315" s="8" t="s">
        <v>105</v>
      </c>
    </row>
    <row r="316" spans="1:10">
      <c r="A316" s="6">
        <v>314</v>
      </c>
      <c r="B316" s="7" t="str">
        <f>"千年古城 魅力农安"</f>
        <v>千年古城 魅力农安</v>
      </c>
      <c r="C316" s="7" t="s">
        <v>829</v>
      </c>
      <c r="D316" s="7" t="s">
        <v>830</v>
      </c>
      <c r="E316" s="11" t="s">
        <v>13</v>
      </c>
      <c r="F316" s="11" t="s">
        <v>112</v>
      </c>
      <c r="G316" s="7" t="s">
        <v>113</v>
      </c>
      <c r="H316" s="7" t="s">
        <v>16</v>
      </c>
      <c r="I316" s="7" t="s">
        <v>17</v>
      </c>
      <c r="J316" s="8" t="s">
        <v>105</v>
      </c>
    </row>
    <row r="317" spans="1:10">
      <c r="A317" s="6">
        <v>315</v>
      </c>
      <c r="B317" s="7" t="str">
        <f>"吉林雾凇"</f>
        <v>吉林雾凇</v>
      </c>
      <c r="C317" s="7" t="s">
        <v>831</v>
      </c>
      <c r="D317" s="7" t="s">
        <v>832</v>
      </c>
      <c r="E317" s="11" t="s">
        <v>13</v>
      </c>
      <c r="F317" s="11" t="s">
        <v>102</v>
      </c>
      <c r="G317" s="7" t="s">
        <v>193</v>
      </c>
      <c r="H317" s="7" t="s">
        <v>16</v>
      </c>
      <c r="I317" s="7" t="s">
        <v>17</v>
      </c>
      <c r="J317" s="8" t="s">
        <v>105</v>
      </c>
    </row>
    <row r="318" spans="1:10">
      <c r="A318" s="6">
        <v>316</v>
      </c>
      <c r="B318" s="7" t="str">
        <f>"美丽动人的松花湖"</f>
        <v>美丽动人的松花湖</v>
      </c>
      <c r="C318" s="7" t="s">
        <v>833</v>
      </c>
      <c r="D318" s="7" t="s">
        <v>834</v>
      </c>
      <c r="E318" s="11" t="s">
        <v>83</v>
      </c>
      <c r="F318" s="11" t="s">
        <v>84</v>
      </c>
      <c r="G318" s="7" t="s">
        <v>155</v>
      </c>
      <c r="H318" s="7" t="s">
        <v>16</v>
      </c>
      <c r="I318" s="7" t="s">
        <v>17</v>
      </c>
      <c r="J318" s="8" t="s">
        <v>105</v>
      </c>
    </row>
    <row r="319" spans="1:10">
      <c r="A319" s="6">
        <v>317</v>
      </c>
      <c r="B319" s="7" t="str">
        <f>"长白山美人松雕塑公园"</f>
        <v>长白山美人松雕塑公园</v>
      </c>
      <c r="C319" s="7" t="s">
        <v>835</v>
      </c>
      <c r="D319" s="7" t="s">
        <v>836</v>
      </c>
      <c r="E319" s="11" t="s">
        <v>63</v>
      </c>
      <c r="F319" s="11" t="s">
        <v>837</v>
      </c>
      <c r="G319" s="7" t="s">
        <v>65</v>
      </c>
      <c r="H319" s="7" t="s">
        <v>16</v>
      </c>
      <c r="I319" s="7" t="s">
        <v>17</v>
      </c>
      <c r="J319" s="8" t="s">
        <v>105</v>
      </c>
    </row>
    <row r="320" spans="1:10">
      <c r="A320" s="6">
        <v>318</v>
      </c>
      <c r="B320" s="7" t="s">
        <v>838</v>
      </c>
      <c r="C320" s="7" t="s">
        <v>839</v>
      </c>
      <c r="D320" s="7" t="s">
        <v>840</v>
      </c>
      <c r="E320" s="11" t="s">
        <v>13</v>
      </c>
      <c r="F320" s="11" t="s">
        <v>14</v>
      </c>
      <c r="G320" s="7" t="s">
        <v>841</v>
      </c>
      <c r="H320" s="7" t="s">
        <v>16</v>
      </c>
      <c r="I320" s="7" t="s">
        <v>17</v>
      </c>
      <c r="J320" s="8" t="s">
        <v>105</v>
      </c>
    </row>
    <row r="321" spans="1:10">
      <c r="A321" s="6">
        <v>319</v>
      </c>
      <c r="B321" s="7" t="str">
        <f>"松针密写生态码 · 潭水轻吟自然筏——长春净月潭国家森林公园"</f>
        <v>松针密写生态码 · 潭水轻吟自然筏——长春净月潭国家森林公园</v>
      </c>
      <c r="C321" s="7" t="s">
        <v>842</v>
      </c>
      <c r="D321" s="7" t="s">
        <v>843</v>
      </c>
      <c r="E321" s="11" t="s">
        <v>13</v>
      </c>
      <c r="F321" s="11" t="s">
        <v>263</v>
      </c>
      <c r="G321" s="7" t="s">
        <v>669</v>
      </c>
      <c r="H321" s="7" t="s">
        <v>16</v>
      </c>
      <c r="I321" s="7" t="s">
        <v>17</v>
      </c>
      <c r="J321" s="8" t="s">
        <v>105</v>
      </c>
    </row>
    <row r="322" spans="1:10">
      <c r="A322" s="6">
        <v>320</v>
      </c>
      <c r="B322" s="7" t="str">
        <f>"抗日英雄孟杰民"</f>
        <v>抗日英雄孟杰民</v>
      </c>
      <c r="C322" s="7" t="s">
        <v>844</v>
      </c>
      <c r="D322" s="7" t="s">
        <v>845</v>
      </c>
      <c r="E322" s="11" t="s">
        <v>13</v>
      </c>
      <c r="F322" s="11" t="s">
        <v>112</v>
      </c>
      <c r="G322" s="7" t="s">
        <v>113</v>
      </c>
      <c r="H322" s="7" t="s">
        <v>16</v>
      </c>
      <c r="I322" s="7" t="s">
        <v>40</v>
      </c>
      <c r="J322" s="8" t="s">
        <v>105</v>
      </c>
    </row>
    <row r="323" spans="1:10">
      <c r="A323" s="6">
        <v>321</v>
      </c>
      <c r="B323" s="7" t="str">
        <f>"吉林市机器局"</f>
        <v>吉林市机器局</v>
      </c>
      <c r="C323" s="7" t="s">
        <v>846</v>
      </c>
      <c r="D323" s="7" t="s">
        <v>847</v>
      </c>
      <c r="E323" s="11" t="s">
        <v>83</v>
      </c>
      <c r="F323" s="11" t="s">
        <v>84</v>
      </c>
      <c r="G323" s="7" t="s">
        <v>85</v>
      </c>
      <c r="H323" s="7" t="s">
        <v>16</v>
      </c>
      <c r="I323" s="7" t="s">
        <v>80</v>
      </c>
      <c r="J323" s="8" t="s">
        <v>105</v>
      </c>
    </row>
    <row r="324" spans="1:10">
      <c r="A324" s="6">
        <v>322</v>
      </c>
      <c r="B324" s="7" t="str">
        <f>"天天奋斗  天天快乐——讲好家乡红色故事"</f>
        <v>天天奋斗  天天快乐——讲好家乡红色故事</v>
      </c>
      <c r="C324" s="7" t="s">
        <v>848</v>
      </c>
      <c r="D324" s="7" t="s">
        <v>628</v>
      </c>
      <c r="E324" s="11" t="s">
        <v>13</v>
      </c>
      <c r="F324" s="11" t="s">
        <v>186</v>
      </c>
      <c r="G324" s="7" t="s">
        <v>187</v>
      </c>
      <c r="H324" s="7" t="s">
        <v>51</v>
      </c>
      <c r="I324" s="7" t="s">
        <v>40</v>
      </c>
      <c r="J324" s="8" t="s">
        <v>105</v>
      </c>
    </row>
    <row r="325" spans="1:10">
      <c r="A325" s="6">
        <v>323</v>
      </c>
      <c r="B325" s="7" t="str">
        <f>"神秘的龙湾群"</f>
        <v>神秘的龙湾群</v>
      </c>
      <c r="C325" s="7" t="s">
        <v>849</v>
      </c>
      <c r="D325" s="7" t="s">
        <v>197</v>
      </c>
      <c r="E325" s="11" t="s">
        <v>13</v>
      </c>
      <c r="F325" s="11" t="s">
        <v>102</v>
      </c>
      <c r="G325" s="7" t="s">
        <v>193</v>
      </c>
      <c r="H325" s="7" t="s">
        <v>16</v>
      </c>
      <c r="I325" s="7" t="s">
        <v>17</v>
      </c>
      <c r="J325" s="8" t="s">
        <v>105</v>
      </c>
    </row>
    <row r="326" spans="1:10">
      <c r="A326" s="6">
        <v>324</v>
      </c>
      <c r="B326" s="7" t="s">
        <v>850</v>
      </c>
      <c r="C326" s="7" t="s">
        <v>851</v>
      </c>
      <c r="D326" s="7" t="s">
        <v>852</v>
      </c>
      <c r="E326" s="11" t="s">
        <v>77</v>
      </c>
      <c r="F326" s="11" t="s">
        <v>108</v>
      </c>
      <c r="G326" s="7" t="s">
        <v>801</v>
      </c>
      <c r="H326" s="7" t="s">
        <v>16</v>
      </c>
      <c r="I326" s="7" t="s">
        <v>40</v>
      </c>
      <c r="J326" s="8" t="s">
        <v>105</v>
      </c>
    </row>
    <row r="327" spans="1:10">
      <c r="A327" s="6">
        <v>325</v>
      </c>
      <c r="B327" s="7" t="str">
        <f>"家乡赶大集"</f>
        <v>家乡赶大集</v>
      </c>
      <c r="C327" s="7" t="s">
        <v>853</v>
      </c>
      <c r="D327" s="7" t="s">
        <v>807</v>
      </c>
      <c r="E327" s="11" t="s">
        <v>68</v>
      </c>
      <c r="F327" s="11" t="s">
        <v>119</v>
      </c>
      <c r="G327" s="7" t="s">
        <v>769</v>
      </c>
      <c r="H327" s="7" t="s">
        <v>33</v>
      </c>
      <c r="I327" s="7" t="s">
        <v>80</v>
      </c>
      <c r="J327" s="8" t="s">
        <v>105</v>
      </c>
    </row>
    <row r="328" spans="1:10">
      <c r="A328" s="6">
        <v>326</v>
      </c>
      <c r="B328" s="7" t="str">
        <f>"吉林煎粉"</f>
        <v>吉林煎粉</v>
      </c>
      <c r="C328" s="7" t="s">
        <v>854</v>
      </c>
      <c r="D328" s="7" t="s">
        <v>855</v>
      </c>
      <c r="E328" s="11" t="s">
        <v>13</v>
      </c>
      <c r="F328" s="11" t="s">
        <v>102</v>
      </c>
      <c r="G328" s="7" t="s">
        <v>793</v>
      </c>
      <c r="H328" s="7" t="s">
        <v>16</v>
      </c>
      <c r="I328" s="7" t="s">
        <v>57</v>
      </c>
      <c r="J328" s="8" t="s">
        <v>105</v>
      </c>
    </row>
    <row r="329" spans="1:10">
      <c r="A329" s="6">
        <v>327</v>
      </c>
      <c r="B329" s="7" t="str">
        <f>"家乡的节日--老人节"</f>
        <v>家乡的节日--老人节</v>
      </c>
      <c r="C329" s="7" t="s">
        <v>856</v>
      </c>
      <c r="D329" s="7" t="s">
        <v>857</v>
      </c>
      <c r="E329" s="11" t="s">
        <v>77</v>
      </c>
      <c r="F329" s="11" t="s">
        <v>108</v>
      </c>
      <c r="G329" s="7" t="s">
        <v>109</v>
      </c>
      <c r="H329" s="7" t="s">
        <v>16</v>
      </c>
      <c r="I329" s="7" t="s">
        <v>80</v>
      </c>
      <c r="J329" s="8" t="s">
        <v>105</v>
      </c>
    </row>
    <row r="330" spans="1:10">
      <c r="A330" s="6">
        <v>328</v>
      </c>
      <c r="B330" s="7" t="str">
        <f>"大青嘴遗址的时空独白"</f>
        <v>大青嘴遗址的时空独白</v>
      </c>
      <c r="C330" s="7" t="s">
        <v>858</v>
      </c>
      <c r="D330" s="7" t="s">
        <v>859</v>
      </c>
      <c r="E330" s="11" t="s">
        <v>13</v>
      </c>
      <c r="F330" s="11" t="s">
        <v>102</v>
      </c>
      <c r="G330" s="7" t="s">
        <v>193</v>
      </c>
      <c r="H330" s="7" t="s">
        <v>16</v>
      </c>
      <c r="I330" s="7" t="s">
        <v>17</v>
      </c>
      <c r="J330" s="8" t="s">
        <v>105</v>
      </c>
    </row>
    <row r="331" spans="1:10">
      <c r="A331" s="6">
        <v>329</v>
      </c>
      <c r="B331" s="7" t="s">
        <v>860</v>
      </c>
      <c r="C331" s="7" t="s">
        <v>861</v>
      </c>
      <c r="D331" s="7" t="s">
        <v>207</v>
      </c>
      <c r="E331" s="11" t="s">
        <v>13</v>
      </c>
      <c r="F331" s="11" t="s">
        <v>43</v>
      </c>
      <c r="G331" s="7" t="s">
        <v>563</v>
      </c>
      <c r="H331" s="7" t="s">
        <v>33</v>
      </c>
      <c r="I331" s="7" t="s">
        <v>17</v>
      </c>
      <c r="J331" s="8" t="s">
        <v>105</v>
      </c>
    </row>
    <row r="332" spans="1:10">
      <c r="A332" s="6">
        <v>330</v>
      </c>
      <c r="B332" s="7" t="str">
        <f>"最美城市——家乡长春"</f>
        <v>最美城市——家乡长春</v>
      </c>
      <c r="C332" s="7" t="s">
        <v>862</v>
      </c>
      <c r="D332" s="7" t="s">
        <v>863</v>
      </c>
      <c r="E332" s="11" t="s">
        <v>13</v>
      </c>
      <c r="F332" s="11" t="s">
        <v>27</v>
      </c>
      <c r="G332" s="7" t="s">
        <v>371</v>
      </c>
      <c r="H332" s="7" t="s">
        <v>16</v>
      </c>
      <c r="I332" s="7" t="s">
        <v>80</v>
      </c>
      <c r="J332" s="8" t="s">
        <v>105</v>
      </c>
    </row>
    <row r="333" spans="1:10">
      <c r="A333" s="6">
        <v>331</v>
      </c>
      <c r="B333" s="7" t="s">
        <v>864</v>
      </c>
      <c r="C333" s="7" t="s">
        <v>865</v>
      </c>
      <c r="D333" s="7" t="s">
        <v>866</v>
      </c>
      <c r="E333" s="11" t="s">
        <v>68</v>
      </c>
      <c r="F333" s="11" t="s">
        <v>119</v>
      </c>
      <c r="G333" s="7" t="s">
        <v>120</v>
      </c>
      <c r="H333" s="7" t="s">
        <v>33</v>
      </c>
      <c r="I333" s="7" t="s">
        <v>40</v>
      </c>
      <c r="J333" s="7" t="s">
        <v>867</v>
      </c>
    </row>
    <row r="334" spans="1:10">
      <c r="A334" s="6">
        <v>332</v>
      </c>
      <c r="B334" s="7" t="str">
        <f>"山河入墨绘北湖"</f>
        <v>山河入墨绘北湖</v>
      </c>
      <c r="C334" s="7" t="s">
        <v>868</v>
      </c>
      <c r="D334" s="7" t="s">
        <v>869</v>
      </c>
      <c r="E334" s="11" t="s">
        <v>13</v>
      </c>
      <c r="F334" s="11" t="s">
        <v>263</v>
      </c>
      <c r="G334" s="7" t="s">
        <v>74</v>
      </c>
      <c r="H334" s="7" t="s">
        <v>16</v>
      </c>
      <c r="I334" s="7" t="s">
        <v>17</v>
      </c>
      <c r="J334" s="7" t="s">
        <v>867</v>
      </c>
    </row>
    <row r="335" spans="1:10">
      <c r="A335" s="6">
        <v>333</v>
      </c>
      <c r="B335" s="7" t="s">
        <v>870</v>
      </c>
      <c r="C335" s="7" t="s">
        <v>871</v>
      </c>
      <c r="D335" s="7" t="s">
        <v>872</v>
      </c>
      <c r="E335" s="11" t="s">
        <v>13</v>
      </c>
      <c r="F335" s="11" t="s">
        <v>190</v>
      </c>
      <c r="G335" s="7" t="s">
        <v>32</v>
      </c>
      <c r="H335" s="7" t="s">
        <v>33</v>
      </c>
      <c r="I335" s="7" t="s">
        <v>80</v>
      </c>
      <c r="J335" s="7" t="s">
        <v>867</v>
      </c>
    </row>
    <row r="336" spans="1:10">
      <c r="A336" s="6">
        <v>334</v>
      </c>
      <c r="B336" s="7" t="str">
        <f>"长春——中国汽车工业的起点"</f>
        <v>长春——中国汽车工业的起点</v>
      </c>
      <c r="C336" s="7" t="s">
        <v>873</v>
      </c>
      <c r="D336" s="7" t="s">
        <v>874</v>
      </c>
      <c r="E336" s="11" t="s">
        <v>13</v>
      </c>
      <c r="F336" s="11" t="s">
        <v>14</v>
      </c>
      <c r="G336" s="7" t="s">
        <v>15</v>
      </c>
      <c r="H336" s="7" t="s">
        <v>16</v>
      </c>
      <c r="I336" s="7" t="s">
        <v>40</v>
      </c>
      <c r="J336" s="7" t="s">
        <v>867</v>
      </c>
    </row>
    <row r="337" spans="1:10">
      <c r="A337" s="6">
        <v>335</v>
      </c>
      <c r="B337" s="7" t="str">
        <f>"美丽的长白山"</f>
        <v>美丽的长白山</v>
      </c>
      <c r="C337" s="7" t="s">
        <v>875</v>
      </c>
      <c r="D337" s="7" t="s">
        <v>480</v>
      </c>
      <c r="E337" s="11" t="s">
        <v>13</v>
      </c>
      <c r="F337" s="11" t="s">
        <v>263</v>
      </c>
      <c r="G337" s="7" t="s">
        <v>74</v>
      </c>
      <c r="H337" s="7" t="s">
        <v>16</v>
      </c>
      <c r="I337" s="7" t="s">
        <v>17</v>
      </c>
      <c r="J337" s="7" t="s">
        <v>867</v>
      </c>
    </row>
    <row r="338" spans="1:10">
      <c r="A338" s="6">
        <v>336</v>
      </c>
      <c r="B338" s="7" t="str">
        <f>"长春南湖公园"</f>
        <v>长春南湖公园</v>
      </c>
      <c r="C338" s="7" t="s">
        <v>876</v>
      </c>
      <c r="D338" s="7" t="s">
        <v>877</v>
      </c>
      <c r="E338" s="11" t="s">
        <v>13</v>
      </c>
      <c r="F338" s="11" t="s">
        <v>190</v>
      </c>
      <c r="G338" s="7" t="s">
        <v>32</v>
      </c>
      <c r="H338" s="7" t="s">
        <v>33</v>
      </c>
      <c r="I338" s="7" t="s">
        <v>17</v>
      </c>
      <c r="J338" s="7" t="s">
        <v>867</v>
      </c>
    </row>
    <row r="339" spans="1:10">
      <c r="A339" s="6">
        <v>337</v>
      </c>
      <c r="B339" s="7" t="str">
        <f>"长春冰雪新天地"</f>
        <v>长春冰雪新天地</v>
      </c>
      <c r="C339" s="7" t="s">
        <v>878</v>
      </c>
      <c r="D339" s="7" t="s">
        <v>879</v>
      </c>
      <c r="E339" s="11" t="s">
        <v>13</v>
      </c>
      <c r="F339" s="11" t="s">
        <v>43</v>
      </c>
      <c r="G339" s="7" t="s">
        <v>32</v>
      </c>
      <c r="H339" s="7" t="s">
        <v>33</v>
      </c>
      <c r="I339" s="7" t="s">
        <v>17</v>
      </c>
      <c r="J339" s="7" t="s">
        <v>867</v>
      </c>
    </row>
    <row r="340" spans="1:10">
      <c r="A340" s="6">
        <v>338</v>
      </c>
      <c r="B340" s="7" t="str">
        <f>"家乡美食"</f>
        <v>家乡美食</v>
      </c>
      <c r="C340" s="7" t="s">
        <v>880</v>
      </c>
      <c r="D340" s="7" t="s">
        <v>881</v>
      </c>
      <c r="E340" s="11" t="s">
        <v>68</v>
      </c>
      <c r="F340" s="11" t="s">
        <v>119</v>
      </c>
      <c r="G340" s="7" t="s">
        <v>769</v>
      </c>
      <c r="H340" s="7" t="s">
        <v>33</v>
      </c>
      <c r="I340" s="7" t="s">
        <v>57</v>
      </c>
      <c r="J340" s="7" t="s">
        <v>867</v>
      </c>
    </row>
    <row r="341" spans="1:10">
      <c r="A341" s="6">
        <v>339</v>
      </c>
      <c r="B341" s="7" t="str">
        <f>"魅力长春"</f>
        <v>魅力长春</v>
      </c>
      <c r="C341" s="7" t="s">
        <v>882</v>
      </c>
      <c r="D341" s="7" t="s">
        <v>883</v>
      </c>
      <c r="E341" s="11" t="s">
        <v>13</v>
      </c>
      <c r="F341" s="11" t="s">
        <v>43</v>
      </c>
      <c r="G341" s="7" t="s">
        <v>44</v>
      </c>
      <c r="H341" s="7" t="s">
        <v>16</v>
      </c>
      <c r="I341" s="7" t="s">
        <v>17</v>
      </c>
      <c r="J341" s="7" t="s">
        <v>867</v>
      </c>
    </row>
    <row r="342" spans="1:10">
      <c r="A342" s="6">
        <v>340</v>
      </c>
      <c r="B342" s="7" t="str">
        <f>"净月潭之美"</f>
        <v>净月潭之美</v>
      </c>
      <c r="C342" s="7" t="s">
        <v>884</v>
      </c>
      <c r="D342" s="7" t="s">
        <v>879</v>
      </c>
      <c r="E342" s="11" t="s">
        <v>13</v>
      </c>
      <c r="F342" s="11" t="s">
        <v>43</v>
      </c>
      <c r="G342" s="7" t="s">
        <v>32</v>
      </c>
      <c r="H342" s="7" t="s">
        <v>33</v>
      </c>
      <c r="I342" s="7" t="s">
        <v>17</v>
      </c>
      <c r="J342" s="7" t="s">
        <v>867</v>
      </c>
    </row>
    <row r="343" spans="1:10">
      <c r="A343" s="6">
        <v>341</v>
      </c>
      <c r="B343" s="7" t="str">
        <f>"铁血将军杨靖宇"</f>
        <v>铁血将军杨靖宇</v>
      </c>
      <c r="C343" s="7" t="s">
        <v>885</v>
      </c>
      <c r="D343" s="7" t="s">
        <v>886</v>
      </c>
      <c r="E343" s="11" t="s">
        <v>13</v>
      </c>
      <c r="F343" s="11" t="s">
        <v>102</v>
      </c>
      <c r="G343" s="7" t="s">
        <v>230</v>
      </c>
      <c r="H343" s="7" t="s">
        <v>16</v>
      </c>
      <c r="I343" s="7" t="s">
        <v>40</v>
      </c>
      <c r="J343" s="7" t="s">
        <v>867</v>
      </c>
    </row>
    <row r="344" spans="1:10">
      <c r="A344" s="6">
        <v>342</v>
      </c>
      <c r="B344" s="7" t="str">
        <f>"伪满皇宫：青砖灰瓦下的吉林记忆"</f>
        <v>伪满皇宫：青砖灰瓦下的吉林记忆</v>
      </c>
      <c r="C344" s="7" t="s">
        <v>887</v>
      </c>
      <c r="D344" s="7" t="s">
        <v>888</v>
      </c>
      <c r="E344" s="11" t="s">
        <v>13</v>
      </c>
      <c r="F344" s="11" t="s">
        <v>27</v>
      </c>
      <c r="G344" s="7" t="s">
        <v>132</v>
      </c>
      <c r="H344" s="7" t="s">
        <v>16</v>
      </c>
      <c r="I344" s="7" t="s">
        <v>17</v>
      </c>
      <c r="J344" s="7" t="s">
        <v>867</v>
      </c>
    </row>
    <row r="345" spans="1:10">
      <c r="A345" s="6">
        <v>343</v>
      </c>
      <c r="B345" s="7" t="str">
        <f>"你好长影"</f>
        <v>你好长影</v>
      </c>
      <c r="C345" s="7" t="s">
        <v>889</v>
      </c>
      <c r="D345" s="7" t="s">
        <v>207</v>
      </c>
      <c r="E345" s="11" t="s">
        <v>13</v>
      </c>
      <c r="F345" s="11" t="s">
        <v>43</v>
      </c>
      <c r="G345" s="7" t="s">
        <v>563</v>
      </c>
      <c r="H345" s="7" t="s">
        <v>33</v>
      </c>
      <c r="I345" s="7" t="s">
        <v>17</v>
      </c>
      <c r="J345" s="7" t="s">
        <v>867</v>
      </c>
    </row>
    <row r="346" spans="1:10">
      <c r="A346" s="6">
        <v>344</v>
      </c>
      <c r="B346" s="7" t="str">
        <f>"松辽明珠，魅力九台"</f>
        <v>松辽明珠，魅力九台</v>
      </c>
      <c r="C346" s="7" t="s">
        <v>890</v>
      </c>
      <c r="D346" s="7" t="s">
        <v>891</v>
      </c>
      <c r="E346" s="11" t="s">
        <v>13</v>
      </c>
      <c r="F346" s="11" t="s">
        <v>27</v>
      </c>
      <c r="G346" s="7" t="s">
        <v>371</v>
      </c>
      <c r="H346" s="7" t="s">
        <v>16</v>
      </c>
      <c r="I346" s="7" t="s">
        <v>17</v>
      </c>
      <c r="J346" s="7" t="s">
        <v>867</v>
      </c>
    </row>
    <row r="347" spans="1:10">
      <c r="A347" s="6">
        <v>345</v>
      </c>
      <c r="B347" s="7" t="str">
        <f>"我是家乡推荐官"</f>
        <v>我是家乡推荐官</v>
      </c>
      <c r="C347" s="7" t="s">
        <v>892</v>
      </c>
      <c r="D347" s="7" t="s">
        <v>893</v>
      </c>
      <c r="E347" s="11" t="s">
        <v>37</v>
      </c>
      <c r="F347" s="11" t="s">
        <v>203</v>
      </c>
      <c r="G347" s="7" t="s">
        <v>205</v>
      </c>
      <c r="H347" s="7" t="s">
        <v>33</v>
      </c>
      <c r="I347" s="7" t="s">
        <v>17</v>
      </c>
      <c r="J347" s="7" t="s">
        <v>867</v>
      </c>
    </row>
    <row r="348" spans="1:10">
      <c r="A348" s="6">
        <v>346</v>
      </c>
      <c r="B348" s="7" t="str">
        <f>"烟火农安，舌尖上的风味时光"</f>
        <v>烟火农安，舌尖上的风味时光</v>
      </c>
      <c r="C348" s="7" t="s">
        <v>894</v>
      </c>
      <c r="D348" s="7" t="s">
        <v>895</v>
      </c>
      <c r="E348" s="11" t="s">
        <v>13</v>
      </c>
      <c r="F348" s="11" t="s">
        <v>112</v>
      </c>
      <c r="G348" s="7" t="s">
        <v>896</v>
      </c>
      <c r="H348" s="7" t="s">
        <v>16</v>
      </c>
      <c r="I348" s="7" t="s">
        <v>57</v>
      </c>
      <c r="J348" s="7" t="s">
        <v>867</v>
      </c>
    </row>
    <row r="349" spans="1:10">
      <c r="A349" s="6">
        <v>347</v>
      </c>
      <c r="B349" s="7" t="str">
        <f>"聆听历史声音  追寻红色足迹"</f>
        <v>聆听历史声音  追寻红色足迹</v>
      </c>
      <c r="C349" s="7" t="s">
        <v>897</v>
      </c>
      <c r="D349" s="7" t="s">
        <v>898</v>
      </c>
      <c r="E349" s="11" t="s">
        <v>13</v>
      </c>
      <c r="F349" s="11" t="s">
        <v>112</v>
      </c>
      <c r="G349" s="7" t="s">
        <v>899</v>
      </c>
      <c r="H349" s="7" t="s">
        <v>16</v>
      </c>
      <c r="I349" s="7" t="s">
        <v>40</v>
      </c>
      <c r="J349" s="7" t="s">
        <v>867</v>
      </c>
    </row>
    <row r="350" spans="1:10">
      <c r="A350" s="6">
        <v>348</v>
      </c>
      <c r="B350" s="7" t="str">
        <f>"绿水青山 大美白山"</f>
        <v>绿水青山 大美白山</v>
      </c>
      <c r="C350" s="7" t="s">
        <v>900</v>
      </c>
      <c r="D350" s="7" t="s">
        <v>118</v>
      </c>
      <c r="E350" s="11" t="s">
        <v>68</v>
      </c>
      <c r="F350" s="11" t="s">
        <v>119</v>
      </c>
      <c r="G350" s="7" t="s">
        <v>901</v>
      </c>
      <c r="H350" s="7" t="s">
        <v>33</v>
      </c>
      <c r="I350" s="7" t="s">
        <v>17</v>
      </c>
      <c r="J350" s="7" t="s">
        <v>867</v>
      </c>
    </row>
    <row r="351" spans="1:10">
      <c r="A351" s="6">
        <v>349</v>
      </c>
      <c r="B351" s="7" t="str">
        <f>"吉林大地上的红色丰碑"</f>
        <v>吉林大地上的红色丰碑</v>
      </c>
      <c r="C351" s="7" t="s">
        <v>902</v>
      </c>
      <c r="D351" s="7" t="s">
        <v>664</v>
      </c>
      <c r="E351" s="11" t="s">
        <v>13</v>
      </c>
      <c r="F351" s="11" t="s">
        <v>27</v>
      </c>
      <c r="G351" s="7" t="s">
        <v>371</v>
      </c>
      <c r="H351" s="7" t="s">
        <v>16</v>
      </c>
      <c r="I351" s="7" t="s">
        <v>40</v>
      </c>
      <c r="J351" s="7" t="s">
        <v>867</v>
      </c>
    </row>
    <row r="352" spans="1:10">
      <c r="A352" s="6">
        <v>350</v>
      </c>
      <c r="B352" s="7" t="str">
        <f>"The Ever-Growing Charm of Changchun"</f>
        <v>The Ever-Growing Charm of Changchun</v>
      </c>
      <c r="C352" s="7" t="s">
        <v>903</v>
      </c>
      <c r="D352" s="7" t="s">
        <v>904</v>
      </c>
      <c r="E352" s="11" t="s">
        <v>13</v>
      </c>
      <c r="F352" s="11" t="s">
        <v>190</v>
      </c>
      <c r="G352" s="7" t="s">
        <v>32</v>
      </c>
      <c r="H352" s="7" t="s">
        <v>33</v>
      </c>
      <c r="I352" s="7" t="s">
        <v>17</v>
      </c>
      <c r="J352" s="7" t="s">
        <v>867</v>
      </c>
    </row>
    <row r="353" spans="1:10">
      <c r="A353" s="6">
        <v>351</v>
      </c>
      <c r="B353" s="7" t="s">
        <v>905</v>
      </c>
      <c r="C353" s="7" t="s">
        <v>906</v>
      </c>
      <c r="D353" s="7" t="s">
        <v>907</v>
      </c>
      <c r="E353" s="11" t="s">
        <v>13</v>
      </c>
      <c r="F353" s="11" t="s">
        <v>765</v>
      </c>
      <c r="G353" s="7" t="s">
        <v>908</v>
      </c>
      <c r="H353" s="7" t="s">
        <v>16</v>
      </c>
      <c r="I353" s="7" t="s">
        <v>40</v>
      </c>
      <c r="J353" s="7" t="s">
        <v>867</v>
      </c>
    </row>
    <row r="354" spans="1:10">
      <c r="A354" s="6">
        <v>352</v>
      </c>
      <c r="B354" s="7" t="str">
        <f>"长春规划馆"</f>
        <v>长春规划馆</v>
      </c>
      <c r="C354" s="7" t="s">
        <v>909</v>
      </c>
      <c r="D354" s="7" t="s">
        <v>30</v>
      </c>
      <c r="E354" s="11" t="s">
        <v>13</v>
      </c>
      <c r="F354" s="11" t="s">
        <v>190</v>
      </c>
      <c r="G354" s="7" t="s">
        <v>32</v>
      </c>
      <c r="H354" s="7" t="s">
        <v>33</v>
      </c>
      <c r="I354" s="7" t="s">
        <v>17</v>
      </c>
      <c r="J354" s="7" t="s">
        <v>867</v>
      </c>
    </row>
    <row r="355" spans="1:10">
      <c r="A355" s="6">
        <v>353</v>
      </c>
      <c r="B355" s="7" t="str">
        <f>"红军将领杨林"</f>
        <v>红军将领杨林</v>
      </c>
      <c r="C355" s="7" t="s">
        <v>910</v>
      </c>
      <c r="D355" s="7" t="s">
        <v>911</v>
      </c>
      <c r="E355" s="11" t="s">
        <v>13</v>
      </c>
      <c r="F355" s="11" t="s">
        <v>102</v>
      </c>
      <c r="G355" s="7" t="s">
        <v>193</v>
      </c>
      <c r="H355" s="7" t="s">
        <v>16</v>
      </c>
      <c r="I355" s="7" t="s">
        <v>40</v>
      </c>
      <c r="J355" s="7" t="s">
        <v>867</v>
      </c>
    </row>
    <row r="356" spans="1:10">
      <c r="A356" s="6">
        <v>354</v>
      </c>
      <c r="B356" s="7" t="s">
        <v>912</v>
      </c>
      <c r="C356" s="7" t="s">
        <v>913</v>
      </c>
      <c r="D356" s="7" t="s">
        <v>570</v>
      </c>
      <c r="E356" s="11" t="s">
        <v>13</v>
      </c>
      <c r="F356" s="11" t="s">
        <v>43</v>
      </c>
      <c r="G356" s="7" t="s">
        <v>469</v>
      </c>
      <c r="H356" s="7" t="s">
        <v>16</v>
      </c>
      <c r="I356" s="7" t="s">
        <v>80</v>
      </c>
      <c r="J356" s="7" t="s">
        <v>867</v>
      </c>
    </row>
    <row r="357" spans="1:10">
      <c r="A357" s="6">
        <v>355</v>
      </c>
      <c r="B357" s="7" t="str">
        <f>"走进大青咀，赴一场笤帚文化之约"</f>
        <v>走进大青咀，赴一场笤帚文化之约</v>
      </c>
      <c r="C357" s="7" t="s">
        <v>914</v>
      </c>
      <c r="D357" s="7" t="s">
        <v>192</v>
      </c>
      <c r="E357" s="11" t="s">
        <v>13</v>
      </c>
      <c r="F357" s="11" t="s">
        <v>102</v>
      </c>
      <c r="G357" s="7" t="s">
        <v>193</v>
      </c>
      <c r="H357" s="7" t="s">
        <v>16</v>
      </c>
      <c r="I357" s="7" t="s">
        <v>17</v>
      </c>
      <c r="J357" s="7" t="s">
        <v>867</v>
      </c>
    </row>
    <row r="358" spans="1:10">
      <c r="A358" s="6">
        <v>356</v>
      </c>
      <c r="B358" s="7" t="str">
        <f>"烽火燃关东  英雄出少年"</f>
        <v>烽火燃关东  英雄出少年</v>
      </c>
      <c r="C358" s="7" t="s">
        <v>915</v>
      </c>
      <c r="D358" s="7" t="s">
        <v>916</v>
      </c>
      <c r="E358" s="11" t="s">
        <v>13</v>
      </c>
      <c r="F358" s="11" t="s">
        <v>112</v>
      </c>
      <c r="G358" s="7" t="s">
        <v>917</v>
      </c>
      <c r="H358" s="7" t="s">
        <v>33</v>
      </c>
      <c r="I358" s="7" t="s">
        <v>40</v>
      </c>
      <c r="J358" s="7" t="s">
        <v>867</v>
      </c>
    </row>
    <row r="359" spans="1:10">
      <c r="A359" s="6">
        <v>357</v>
      </c>
      <c r="B359" s="7" t="str">
        <f>"白山松水间的热血传奇"</f>
        <v>白山松水间的热血传奇</v>
      </c>
      <c r="C359" s="7" t="s">
        <v>918</v>
      </c>
      <c r="D359" s="7" t="s">
        <v>919</v>
      </c>
      <c r="E359" s="11" t="s">
        <v>13</v>
      </c>
      <c r="F359" s="11" t="s">
        <v>102</v>
      </c>
      <c r="G359" s="7" t="s">
        <v>920</v>
      </c>
      <c r="H359" s="7" t="s">
        <v>16</v>
      </c>
      <c r="I359" s="7" t="s">
        <v>40</v>
      </c>
      <c r="J359" s="7" t="s">
        <v>867</v>
      </c>
    </row>
    <row r="360" spans="1:10">
      <c r="A360" s="6">
        <v>358</v>
      </c>
      <c r="B360" s="7" t="str">
        <f>"庙香山滑雪之趣"</f>
        <v>庙香山滑雪之趣</v>
      </c>
      <c r="C360" s="7" t="s">
        <v>921</v>
      </c>
      <c r="D360" s="7" t="s">
        <v>922</v>
      </c>
      <c r="E360" s="11" t="s">
        <v>13</v>
      </c>
      <c r="F360" s="11" t="s">
        <v>190</v>
      </c>
      <c r="G360" s="7" t="s">
        <v>32</v>
      </c>
      <c r="H360" s="7" t="s">
        <v>33</v>
      </c>
      <c r="I360" s="7" t="s">
        <v>17</v>
      </c>
      <c r="J360" s="7" t="s">
        <v>867</v>
      </c>
    </row>
    <row r="361" spans="1:10">
      <c r="A361" s="6">
        <v>359</v>
      </c>
      <c r="B361" s="7" t="str">
        <f>"民族英雄——杨靖宇"</f>
        <v>民族英雄——杨靖宇</v>
      </c>
      <c r="C361" s="7" t="s">
        <v>923</v>
      </c>
      <c r="D361" s="7" t="s">
        <v>924</v>
      </c>
      <c r="E361" s="11" t="s">
        <v>68</v>
      </c>
      <c r="F361" s="11" t="s">
        <v>925</v>
      </c>
      <c r="G361" s="7" t="s">
        <v>926</v>
      </c>
      <c r="H361" s="7" t="s">
        <v>33</v>
      </c>
      <c r="I361" s="7" t="s">
        <v>40</v>
      </c>
      <c r="J361" s="7" t="s">
        <v>867</v>
      </c>
    </row>
    <row r="362" spans="1:10">
      <c r="A362" s="6">
        <v>360</v>
      </c>
      <c r="B362" s="7" t="str">
        <f>"南湖之景"</f>
        <v>南湖之景</v>
      </c>
      <c r="C362" s="7" t="s">
        <v>927</v>
      </c>
      <c r="D362" s="7" t="s">
        <v>922</v>
      </c>
      <c r="E362" s="11" t="s">
        <v>13</v>
      </c>
      <c r="F362" s="11" t="s">
        <v>263</v>
      </c>
      <c r="G362" s="7" t="s">
        <v>32</v>
      </c>
      <c r="H362" s="7" t="s">
        <v>33</v>
      </c>
      <c r="I362" s="7" t="s">
        <v>17</v>
      </c>
      <c r="J362" s="7" t="s">
        <v>867</v>
      </c>
    </row>
    <row r="363" spans="1:10">
      <c r="A363" s="6">
        <v>361</v>
      </c>
      <c r="B363" s="7" t="str">
        <f>"穿越时空的长春之旅"</f>
        <v>穿越时空的长春之旅</v>
      </c>
      <c r="C363" s="7" t="s">
        <v>928</v>
      </c>
      <c r="D363" s="7" t="s">
        <v>929</v>
      </c>
      <c r="E363" s="11" t="s">
        <v>13</v>
      </c>
      <c r="F363" s="11" t="s">
        <v>112</v>
      </c>
      <c r="G363" s="7" t="s">
        <v>930</v>
      </c>
      <c r="H363" s="7" t="s">
        <v>16</v>
      </c>
      <c r="I363" s="7" t="s">
        <v>17</v>
      </c>
      <c r="J363" s="7" t="s">
        <v>867</v>
      </c>
    </row>
    <row r="364" spans="1:10">
      <c r="A364" s="6">
        <v>362</v>
      </c>
      <c r="B364" s="7" t="str">
        <f>"长白山"</f>
        <v>长白山</v>
      </c>
      <c r="C364" s="7" t="s">
        <v>931</v>
      </c>
      <c r="D364" s="7" t="s">
        <v>872</v>
      </c>
      <c r="E364" s="11" t="s">
        <v>13</v>
      </c>
      <c r="F364" s="11" t="s">
        <v>43</v>
      </c>
      <c r="G364" s="7" t="s">
        <v>932</v>
      </c>
      <c r="H364" s="7" t="s">
        <v>33</v>
      </c>
      <c r="I364" s="7" t="s">
        <v>17</v>
      </c>
      <c r="J364" s="7" t="s">
        <v>867</v>
      </c>
    </row>
    <row r="365" spans="1:10">
      <c r="A365" s="6">
        <v>363</v>
      </c>
      <c r="B365" s="7" t="str">
        <f>"松花江上稻花香"</f>
        <v>松花江上稻花香</v>
      </c>
      <c r="C365" s="7" t="s">
        <v>933</v>
      </c>
      <c r="D365" s="7" t="s">
        <v>934</v>
      </c>
      <c r="E365" s="11" t="s">
        <v>13</v>
      </c>
      <c r="F365" s="11" t="s">
        <v>102</v>
      </c>
      <c r="G365" s="7" t="s">
        <v>193</v>
      </c>
      <c r="H365" s="7" t="s">
        <v>16</v>
      </c>
      <c r="I365" s="7" t="s">
        <v>17</v>
      </c>
      <c r="J365" s="7" t="s">
        <v>867</v>
      </c>
    </row>
    <row r="366" spans="1:10">
      <c r="A366" s="6">
        <v>364</v>
      </c>
      <c r="B366" s="7" t="str">
        <f>"锦绣梅城"</f>
        <v>锦绣梅城</v>
      </c>
      <c r="C366" s="7" t="s">
        <v>935</v>
      </c>
      <c r="D366" s="7" t="s">
        <v>936</v>
      </c>
      <c r="E366" s="11" t="s">
        <v>203</v>
      </c>
      <c r="F366" s="11" t="s">
        <v>203</v>
      </c>
      <c r="G366" s="7" t="s">
        <v>937</v>
      </c>
      <c r="H366" s="7" t="s">
        <v>33</v>
      </c>
      <c r="I366" s="7" t="s">
        <v>17</v>
      </c>
      <c r="J366" s="7" t="s">
        <v>867</v>
      </c>
    </row>
    <row r="367" spans="1:10">
      <c r="A367" s="6">
        <v>365</v>
      </c>
      <c r="B367" s="7" t="str">
        <f>"My Hometown——Changchun"</f>
        <v>My Hometown——Changchun</v>
      </c>
      <c r="C367" s="7" t="s">
        <v>938</v>
      </c>
      <c r="D367" s="7" t="s">
        <v>349</v>
      </c>
      <c r="E367" s="11" t="s">
        <v>13</v>
      </c>
      <c r="F367" s="11" t="s">
        <v>43</v>
      </c>
      <c r="G367" s="7" t="s">
        <v>939</v>
      </c>
      <c r="H367" s="7" t="s">
        <v>16</v>
      </c>
      <c r="I367" s="7" t="s">
        <v>80</v>
      </c>
      <c r="J367" s="7" t="s">
        <v>867</v>
      </c>
    </row>
    <row r="368" spans="1:10">
      <c r="A368" s="6">
        <v>366</v>
      </c>
      <c r="B368" s="7" t="str">
        <f>"Discover Zheyoushan"</f>
        <v>Discover Zheyoushan</v>
      </c>
      <c r="C368" s="7" t="s">
        <v>940</v>
      </c>
      <c r="D368" s="7" t="s">
        <v>341</v>
      </c>
      <c r="E368" s="11" t="s">
        <v>13</v>
      </c>
      <c r="F368" s="11" t="s">
        <v>190</v>
      </c>
      <c r="G368" s="7" t="s">
        <v>32</v>
      </c>
      <c r="H368" s="7" t="s">
        <v>33</v>
      </c>
      <c r="I368" s="7" t="s">
        <v>80</v>
      </c>
      <c r="J368" s="7" t="s">
        <v>867</v>
      </c>
    </row>
    <row r="369" spans="1:10">
      <c r="A369" s="6">
        <v>367</v>
      </c>
      <c r="B369" s="7" t="str">
        <f>"我的家乡 九台"</f>
        <v>我的家乡 九台</v>
      </c>
      <c r="C369" s="7" t="s">
        <v>941</v>
      </c>
      <c r="D369" s="7" t="s">
        <v>942</v>
      </c>
      <c r="E369" s="11" t="s">
        <v>13</v>
      </c>
      <c r="F369" s="11" t="s">
        <v>27</v>
      </c>
      <c r="G369" s="7" t="s">
        <v>371</v>
      </c>
      <c r="H369" s="7" t="s">
        <v>16</v>
      </c>
      <c r="I369" s="7" t="s">
        <v>40</v>
      </c>
      <c r="J369" s="7" t="s">
        <v>867</v>
      </c>
    </row>
    <row r="370" spans="1:10">
      <c r="A370" s="6">
        <v>368</v>
      </c>
      <c r="B370" s="7" t="str">
        <f>"农安辽塔"</f>
        <v>农安辽塔</v>
      </c>
      <c r="C370" s="7" t="s">
        <v>943</v>
      </c>
      <c r="D370" s="7" t="s">
        <v>944</v>
      </c>
      <c r="E370" s="11" t="s">
        <v>13</v>
      </c>
      <c r="F370" s="11" t="s">
        <v>112</v>
      </c>
      <c r="G370" s="7" t="s">
        <v>945</v>
      </c>
      <c r="H370" s="7" t="s">
        <v>33</v>
      </c>
      <c r="I370" s="7" t="s">
        <v>17</v>
      </c>
      <c r="J370" s="7" t="s">
        <v>867</v>
      </c>
    </row>
    <row r="371" spans="1:10">
      <c r="A371" s="6">
        <v>369</v>
      </c>
      <c r="B371" s="7" t="str">
        <f>"伊通河介绍"</f>
        <v>伊通河介绍</v>
      </c>
      <c r="C371" s="7" t="s">
        <v>946</v>
      </c>
      <c r="D371" s="7" t="s">
        <v>489</v>
      </c>
      <c r="E371" s="11" t="s">
        <v>13</v>
      </c>
      <c r="F371" s="11" t="s">
        <v>43</v>
      </c>
      <c r="G371" s="7" t="s">
        <v>32</v>
      </c>
      <c r="H371" s="7" t="s">
        <v>33</v>
      </c>
      <c r="I371" s="7" t="s">
        <v>17</v>
      </c>
      <c r="J371" s="7" t="s">
        <v>867</v>
      </c>
    </row>
    <row r="372" spans="1:10">
      <c r="A372" s="6">
        <v>370</v>
      </c>
      <c r="B372" s="7" t="str">
        <f>"李光林的故事"</f>
        <v>李光林的故事</v>
      </c>
      <c r="C372" s="7" t="s">
        <v>947</v>
      </c>
      <c r="D372" s="7" t="s">
        <v>948</v>
      </c>
      <c r="E372" s="11" t="s">
        <v>13</v>
      </c>
      <c r="F372" s="11" t="s">
        <v>112</v>
      </c>
      <c r="G372" s="7" t="s">
        <v>113</v>
      </c>
      <c r="H372" s="7" t="s">
        <v>16</v>
      </c>
      <c r="I372" s="7" t="s">
        <v>40</v>
      </c>
      <c r="J372" s="7" t="s">
        <v>867</v>
      </c>
    </row>
    <row r="373" spans="1:10">
      <c r="A373" s="6">
        <v>371</v>
      </c>
      <c r="B373" s="7" t="s">
        <v>949</v>
      </c>
      <c r="C373" s="7" t="s">
        <v>950</v>
      </c>
      <c r="D373" s="7" t="s">
        <v>951</v>
      </c>
      <c r="E373" s="11" t="s">
        <v>13</v>
      </c>
      <c r="F373" s="11" t="s">
        <v>259</v>
      </c>
      <c r="G373" s="7" t="s">
        <v>952</v>
      </c>
      <c r="H373" s="7" t="s">
        <v>33</v>
      </c>
      <c r="I373" s="7" t="s">
        <v>40</v>
      </c>
      <c r="J373" s="7" t="s">
        <v>867</v>
      </c>
    </row>
    <row r="374" spans="1:10">
      <c r="A374" s="6">
        <v>372</v>
      </c>
      <c r="B374" s="7" t="str">
        <f>"My hometown---Jilin"</f>
        <v>My hometown---Jilin</v>
      </c>
      <c r="C374" s="7" t="s">
        <v>953</v>
      </c>
      <c r="D374" s="7" t="s">
        <v>954</v>
      </c>
      <c r="E374" s="11" t="s">
        <v>13</v>
      </c>
      <c r="F374" s="11" t="s">
        <v>190</v>
      </c>
      <c r="G374" s="7" t="s">
        <v>955</v>
      </c>
      <c r="H374" s="7" t="s">
        <v>16</v>
      </c>
      <c r="I374" s="7" t="s">
        <v>17</v>
      </c>
      <c r="J374" s="7" t="s">
        <v>867</v>
      </c>
    </row>
    <row r="375" spans="1:10">
      <c r="A375" s="6">
        <v>373</v>
      </c>
      <c r="B375" s="7" t="str">
        <f>"最美兰桡湖"</f>
        <v>最美兰桡湖</v>
      </c>
      <c r="C375" s="7" t="s">
        <v>956</v>
      </c>
      <c r="D375" s="7" t="s">
        <v>957</v>
      </c>
      <c r="E375" s="11" t="s">
        <v>13</v>
      </c>
      <c r="F375" s="11" t="s">
        <v>14</v>
      </c>
      <c r="G375" s="7" t="s">
        <v>15</v>
      </c>
      <c r="H375" s="7" t="s">
        <v>16</v>
      </c>
      <c r="I375" s="7" t="s">
        <v>17</v>
      </c>
      <c r="J375" s="7" t="s">
        <v>867</v>
      </c>
    </row>
    <row r="376" spans="1:10">
      <c r="A376" s="6">
        <v>374</v>
      </c>
      <c r="B376" s="7" t="str">
        <f>"展现吉林风采"</f>
        <v>展现吉林风采</v>
      </c>
      <c r="C376" s="7" t="s">
        <v>958</v>
      </c>
      <c r="D376" s="7" t="s">
        <v>959</v>
      </c>
      <c r="E376" s="11" t="s">
        <v>13</v>
      </c>
      <c r="F376" s="11" t="s">
        <v>186</v>
      </c>
      <c r="G376" s="7" t="s">
        <v>960</v>
      </c>
      <c r="H376" s="7" t="s">
        <v>51</v>
      </c>
      <c r="I376" s="7" t="s">
        <v>17</v>
      </c>
      <c r="J376" s="7" t="s">
        <v>867</v>
      </c>
    </row>
    <row r="377" spans="1:10">
      <c r="A377" s="6">
        <v>375</v>
      </c>
      <c r="B377" s="7" t="s">
        <v>961</v>
      </c>
      <c r="C377" s="7" t="s">
        <v>962</v>
      </c>
      <c r="D377" s="7" t="s">
        <v>963</v>
      </c>
      <c r="E377" s="11" t="s">
        <v>77</v>
      </c>
      <c r="F377" s="11" t="s">
        <v>964</v>
      </c>
      <c r="G377" s="7" t="s">
        <v>965</v>
      </c>
      <c r="H377" s="7" t="s">
        <v>16</v>
      </c>
      <c r="I377" s="7" t="s">
        <v>40</v>
      </c>
      <c r="J377" s="7" t="s">
        <v>867</v>
      </c>
    </row>
    <row r="378" spans="1:10">
      <c r="A378" s="6">
        <v>376</v>
      </c>
      <c r="B378" s="7" t="s">
        <v>966</v>
      </c>
      <c r="C378" s="7" t="s">
        <v>967</v>
      </c>
      <c r="D378" s="7" t="s">
        <v>968</v>
      </c>
      <c r="E378" s="11" t="s">
        <v>13</v>
      </c>
      <c r="F378" s="11" t="s">
        <v>14</v>
      </c>
      <c r="G378" s="7" t="s">
        <v>15</v>
      </c>
      <c r="H378" s="7" t="s">
        <v>16</v>
      </c>
      <c r="I378" s="7" t="s">
        <v>57</v>
      </c>
      <c r="J378" s="7" t="s">
        <v>867</v>
      </c>
    </row>
    <row r="379" spans="1:10">
      <c r="A379" s="6">
        <v>377</v>
      </c>
      <c r="B379" s="7" t="str">
        <f>"蓝天战胜--高志航"</f>
        <v>蓝天战胜--高志航</v>
      </c>
      <c r="C379" s="7" t="s">
        <v>969</v>
      </c>
      <c r="D379" s="7" t="s">
        <v>970</v>
      </c>
      <c r="E379" s="11" t="s">
        <v>37</v>
      </c>
      <c r="F379" s="11" t="s">
        <v>182</v>
      </c>
      <c r="G379" s="7" t="s">
        <v>971</v>
      </c>
      <c r="H379" s="7" t="s">
        <v>16</v>
      </c>
      <c r="I379" s="7" t="s">
        <v>40</v>
      </c>
      <c r="J379" s="7" t="s">
        <v>867</v>
      </c>
    </row>
    <row r="380" spans="1:10">
      <c r="A380" s="6">
        <v>378</v>
      </c>
      <c r="B380" s="7" t="str">
        <f>"The Memorial Hall of Four Defenses of Linjiang"</f>
        <v>The Memorial Hall of Four Defenses of Linjiang</v>
      </c>
      <c r="C380" s="7" t="s">
        <v>972</v>
      </c>
      <c r="D380" s="7" t="s">
        <v>337</v>
      </c>
      <c r="E380" s="11" t="s">
        <v>68</v>
      </c>
      <c r="F380" s="11" t="s">
        <v>338</v>
      </c>
      <c r="G380" s="7" t="s">
        <v>973</v>
      </c>
      <c r="H380" s="7" t="s">
        <v>33</v>
      </c>
      <c r="I380" s="7" t="s">
        <v>40</v>
      </c>
      <c r="J380" s="7" t="s">
        <v>867</v>
      </c>
    </row>
    <row r="381" spans="1:10">
      <c r="A381" s="6">
        <v>379</v>
      </c>
      <c r="B381" s="7" t="str">
        <f>"伪满皇宫博物院"</f>
        <v>伪满皇宫博物院</v>
      </c>
      <c r="C381" s="7" t="s">
        <v>974</v>
      </c>
      <c r="D381" s="7" t="s">
        <v>877</v>
      </c>
      <c r="E381" s="11" t="s">
        <v>13</v>
      </c>
      <c r="F381" s="11" t="s">
        <v>263</v>
      </c>
      <c r="G381" s="7" t="s">
        <v>32</v>
      </c>
      <c r="H381" s="7" t="s">
        <v>33</v>
      </c>
      <c r="I381" s="7" t="s">
        <v>17</v>
      </c>
      <c r="J381" s="7" t="s">
        <v>867</v>
      </c>
    </row>
    <row r="382" spans="1:10">
      <c r="A382" s="6">
        <v>380</v>
      </c>
      <c r="B382" s="7" t="str">
        <f>"魅力吉林"</f>
        <v>魅力吉林</v>
      </c>
      <c r="C382" s="7" t="s">
        <v>975</v>
      </c>
      <c r="D382" s="7" t="s">
        <v>976</v>
      </c>
      <c r="E382" s="11" t="s">
        <v>83</v>
      </c>
      <c r="F382" s="11" t="s">
        <v>573</v>
      </c>
      <c r="G382" s="7" t="s">
        <v>655</v>
      </c>
      <c r="H382" s="7" t="s">
        <v>16</v>
      </c>
      <c r="I382" s="7" t="s">
        <v>17</v>
      </c>
      <c r="J382" s="7" t="s">
        <v>867</v>
      </c>
    </row>
    <row r="383" spans="1:10">
      <c r="A383" s="6">
        <v>381</v>
      </c>
      <c r="B383" s="7" t="str">
        <f>"铁血英雄 杨靖宇"</f>
        <v>铁血英雄 杨靖宇</v>
      </c>
      <c r="C383" s="7" t="s">
        <v>977</v>
      </c>
      <c r="D383" s="7" t="s">
        <v>978</v>
      </c>
      <c r="E383" s="11" t="s">
        <v>13</v>
      </c>
      <c r="F383" s="11" t="s">
        <v>27</v>
      </c>
      <c r="G383" s="7" t="s">
        <v>99</v>
      </c>
      <c r="H383" s="7" t="s">
        <v>16</v>
      </c>
      <c r="I383" s="7" t="s">
        <v>40</v>
      </c>
      <c r="J383" s="7" t="s">
        <v>867</v>
      </c>
    </row>
    <row r="384" spans="1:10">
      <c r="A384" s="6">
        <v>382</v>
      </c>
      <c r="B384" s="7" t="str">
        <f>"Jilin:Where Nature Writes Poetry"</f>
        <v>Jilin:Where Nature Writes Poetry</v>
      </c>
      <c r="C384" s="7" t="s">
        <v>979</v>
      </c>
      <c r="D384" s="7" t="s">
        <v>980</v>
      </c>
      <c r="E384" s="11" t="s">
        <v>13</v>
      </c>
      <c r="F384" s="11" t="s">
        <v>27</v>
      </c>
      <c r="G384" s="7" t="s">
        <v>132</v>
      </c>
      <c r="H384" s="7" t="s">
        <v>16</v>
      </c>
      <c r="I384" s="7" t="s">
        <v>17</v>
      </c>
      <c r="J384" s="7" t="s">
        <v>867</v>
      </c>
    </row>
    <row r="385" spans="1:10">
      <c r="A385" s="6">
        <v>383</v>
      </c>
      <c r="B385" s="7" t="str">
        <f>"长春之脉.筑梦未来——长春城乡规划展览馆推荐"</f>
        <v>长春之脉.筑梦未来——长春城乡规划展览馆推荐</v>
      </c>
      <c r="C385" s="7" t="s">
        <v>981</v>
      </c>
      <c r="D385" s="7" t="s">
        <v>982</v>
      </c>
      <c r="E385" s="11" t="s">
        <v>13</v>
      </c>
      <c r="F385" s="11" t="s">
        <v>263</v>
      </c>
      <c r="G385" s="7" t="s">
        <v>32</v>
      </c>
      <c r="H385" s="7" t="s">
        <v>33</v>
      </c>
      <c r="I385" s="7" t="s">
        <v>80</v>
      </c>
      <c r="J385" s="7" t="s">
        <v>867</v>
      </c>
    </row>
    <row r="386" spans="1:10">
      <c r="A386" s="6">
        <v>384</v>
      </c>
      <c r="B386" s="7" t="str">
        <f>"秀美长白山"</f>
        <v>秀美长白山</v>
      </c>
      <c r="C386" s="7" t="s">
        <v>983</v>
      </c>
      <c r="D386" s="7" t="s">
        <v>984</v>
      </c>
      <c r="E386" s="11" t="s">
        <v>13</v>
      </c>
      <c r="F386" s="11" t="s">
        <v>263</v>
      </c>
      <c r="G386" s="7" t="s">
        <v>718</v>
      </c>
      <c r="H386" s="7" t="s">
        <v>16</v>
      </c>
      <c r="I386" s="7" t="s">
        <v>17</v>
      </c>
      <c r="J386" s="7" t="s">
        <v>867</v>
      </c>
    </row>
    <row r="387" spans="1:10">
      <c r="A387" s="6">
        <v>385</v>
      </c>
      <c r="B387" s="7" t="str">
        <f>"魅力城市长春"</f>
        <v>魅力城市长春</v>
      </c>
      <c r="C387" s="7" t="s">
        <v>985</v>
      </c>
      <c r="D387" s="7" t="s">
        <v>986</v>
      </c>
      <c r="E387" s="11" t="s">
        <v>13</v>
      </c>
      <c r="F387" s="11" t="s">
        <v>190</v>
      </c>
      <c r="G387" s="7" t="s">
        <v>32</v>
      </c>
      <c r="H387" s="7" t="s">
        <v>16</v>
      </c>
      <c r="I387" s="7" t="s">
        <v>80</v>
      </c>
      <c r="J387" s="7" t="s">
        <v>867</v>
      </c>
    </row>
    <row r="388" spans="1:10">
      <c r="A388" s="6">
        <v>386</v>
      </c>
      <c r="B388" s="7" t="str">
        <f>"中国电影的摇篮 长春电影制片厂"</f>
        <v>中国电影的摇篮 长春电影制片厂</v>
      </c>
      <c r="C388" s="7" t="s">
        <v>987</v>
      </c>
      <c r="D388" s="7" t="s">
        <v>516</v>
      </c>
      <c r="E388" s="11" t="s">
        <v>13</v>
      </c>
      <c r="F388" s="11" t="s">
        <v>263</v>
      </c>
      <c r="G388" s="7" t="s">
        <v>32</v>
      </c>
      <c r="H388" s="7" t="s">
        <v>33</v>
      </c>
      <c r="I388" s="7" t="s">
        <v>80</v>
      </c>
      <c r="J388" s="7" t="s">
        <v>867</v>
      </c>
    </row>
    <row r="389" spans="1:10">
      <c r="A389" s="6">
        <v>387</v>
      </c>
      <c r="B389" s="7" t="str">
        <f>"科技文化交融处，尽在吉林这一站"</f>
        <v>科技文化交融处，尽在吉林这一站</v>
      </c>
      <c r="C389" s="7" t="s">
        <v>988</v>
      </c>
      <c r="D389" s="7" t="s">
        <v>989</v>
      </c>
      <c r="E389" s="11" t="s">
        <v>13</v>
      </c>
      <c r="F389" s="11" t="s">
        <v>102</v>
      </c>
      <c r="G389" s="7" t="s">
        <v>990</v>
      </c>
      <c r="H389" s="7" t="s">
        <v>16</v>
      </c>
      <c r="I389" s="7" t="s">
        <v>17</v>
      </c>
      <c r="J389" s="7" t="s">
        <v>867</v>
      </c>
    </row>
    <row r="390" spans="1:10">
      <c r="A390" s="6">
        <v>388</v>
      </c>
      <c r="B390" s="7" t="str">
        <f>"Early Spring at Changchun Nanhu Park  "</f>
        <v>Early Spring at Changchun Nanhu Park</v>
      </c>
      <c r="C390" s="7" t="s">
        <v>991</v>
      </c>
      <c r="D390" s="7" t="s">
        <v>53</v>
      </c>
      <c r="E390" s="11" t="s">
        <v>13</v>
      </c>
      <c r="F390" s="11" t="s">
        <v>43</v>
      </c>
      <c r="G390" s="7" t="s">
        <v>992</v>
      </c>
      <c r="H390" s="7" t="s">
        <v>16</v>
      </c>
      <c r="I390" s="7" t="s">
        <v>17</v>
      </c>
      <c r="J390" s="7" t="s">
        <v>867</v>
      </c>
    </row>
    <row r="391" spans="1:10">
      <c r="A391" s="6">
        <v>389</v>
      </c>
      <c r="B391" s="7" t="str">
        <f>"Changchun:A City of Manufacturing"</f>
        <v>Changchun:A City of Manufacturing</v>
      </c>
      <c r="C391" s="7" t="s">
        <v>993</v>
      </c>
      <c r="D391" s="7" t="s">
        <v>477</v>
      </c>
      <c r="E391" s="11" t="s">
        <v>13</v>
      </c>
      <c r="F391" s="11" t="s">
        <v>263</v>
      </c>
      <c r="G391" s="7" t="s">
        <v>32</v>
      </c>
      <c r="H391" s="7" t="s">
        <v>33</v>
      </c>
      <c r="I391" s="7" t="s">
        <v>80</v>
      </c>
      <c r="J391" s="7" t="s">
        <v>867</v>
      </c>
    </row>
    <row r="392" spans="1:10">
      <c r="A392" s="6">
        <v>390</v>
      </c>
      <c r="B392" s="7" t="str">
        <f>"美丽的世界雕塑公园"</f>
        <v>美丽的世界雕塑公园</v>
      </c>
      <c r="C392" s="7" t="s">
        <v>994</v>
      </c>
      <c r="D392" s="7" t="s">
        <v>559</v>
      </c>
      <c r="E392" s="11" t="s">
        <v>13</v>
      </c>
      <c r="F392" s="11" t="s">
        <v>43</v>
      </c>
      <c r="G392" s="7" t="s">
        <v>44</v>
      </c>
      <c r="H392" s="7" t="s">
        <v>16</v>
      </c>
      <c r="I392" s="7" t="s">
        <v>17</v>
      </c>
      <c r="J392" s="7" t="s">
        <v>867</v>
      </c>
    </row>
    <row r="393" spans="1:10">
      <c r="A393" s="6">
        <v>391</v>
      </c>
      <c r="B393" s="7" t="str">
        <f>"Changchun Film Studio – The pride of my hometown/长春电影制片厂-我家乡的骄傲 "</f>
        <v>Changchun Film Studio – The pride of my hometown/长春电影制片厂-我家乡的骄傲</v>
      </c>
      <c r="C393" s="7" t="s">
        <v>995</v>
      </c>
      <c r="D393" s="7" t="s">
        <v>922</v>
      </c>
      <c r="E393" s="11" t="s">
        <v>13</v>
      </c>
      <c r="F393" s="11" t="s">
        <v>190</v>
      </c>
      <c r="G393" s="7" t="s">
        <v>32</v>
      </c>
      <c r="H393" s="7" t="s">
        <v>33</v>
      </c>
      <c r="I393" s="7" t="s">
        <v>40</v>
      </c>
      <c r="J393" s="7" t="s">
        <v>867</v>
      </c>
    </row>
    <row r="394" spans="1:10">
      <c r="A394" s="6">
        <v>392</v>
      </c>
      <c r="B394" s="7" t="str">
        <f>"美丽的松花江"</f>
        <v>美丽的松花江</v>
      </c>
      <c r="C394" s="7" t="s">
        <v>996</v>
      </c>
      <c r="D394" s="7" t="s">
        <v>480</v>
      </c>
      <c r="E394" s="11" t="s">
        <v>13</v>
      </c>
      <c r="F394" s="11" t="s">
        <v>116</v>
      </c>
      <c r="G394" s="7" t="s">
        <v>997</v>
      </c>
      <c r="H394" s="7" t="s">
        <v>16</v>
      </c>
      <c r="I394" s="7" t="s">
        <v>80</v>
      </c>
      <c r="J394" s="7" t="s">
        <v>867</v>
      </c>
    </row>
    <row r="395" spans="1:10">
      <c r="A395" s="6">
        <v>393</v>
      </c>
      <c r="B395" s="7" t="str">
        <f>"最美家乡"</f>
        <v>最美家乡</v>
      </c>
      <c r="C395" s="7" t="s">
        <v>998</v>
      </c>
      <c r="D395" s="7" t="s">
        <v>999</v>
      </c>
      <c r="E395" s="11" t="s">
        <v>13</v>
      </c>
      <c r="F395" s="11" t="s">
        <v>167</v>
      </c>
      <c r="G395" s="7" t="s">
        <v>1000</v>
      </c>
      <c r="H395" s="7" t="s">
        <v>16</v>
      </c>
      <c r="I395" s="7" t="s">
        <v>17</v>
      </c>
      <c r="J395" s="7" t="s">
        <v>867</v>
      </c>
    </row>
    <row r="396" spans="1:10">
      <c r="A396" s="6">
        <v>394</v>
      </c>
      <c r="B396" s="7" t="str">
        <f>"我的家乡梅河口"</f>
        <v>我的家乡梅河口</v>
      </c>
      <c r="C396" s="7" t="s">
        <v>1001</v>
      </c>
      <c r="D396" s="7" t="s">
        <v>202</v>
      </c>
      <c r="E396" s="11" t="s">
        <v>37</v>
      </c>
      <c r="F396" s="11" t="s">
        <v>203</v>
      </c>
      <c r="G396" s="7" t="s">
        <v>1002</v>
      </c>
      <c r="H396" s="7" t="s">
        <v>33</v>
      </c>
      <c r="I396" s="7" t="s">
        <v>17</v>
      </c>
      <c r="J396" s="7" t="s">
        <v>867</v>
      </c>
    </row>
    <row r="397" spans="1:10">
      <c r="A397" s="6">
        <v>395</v>
      </c>
      <c r="B397" s="7" t="str">
        <f>"俯瞰吉林"</f>
        <v>俯瞰吉林</v>
      </c>
      <c r="C397" s="7" t="s">
        <v>1003</v>
      </c>
      <c r="D397" s="7" t="s">
        <v>516</v>
      </c>
      <c r="E397" s="11" t="s">
        <v>13</v>
      </c>
      <c r="F397" s="11" t="s">
        <v>190</v>
      </c>
      <c r="G397" s="7" t="s">
        <v>32</v>
      </c>
      <c r="H397" s="7" t="s">
        <v>33</v>
      </c>
      <c r="I397" s="7" t="s">
        <v>80</v>
      </c>
      <c r="J397" s="7" t="s">
        <v>867</v>
      </c>
    </row>
    <row r="398" spans="1:10">
      <c r="A398" s="6">
        <v>396</v>
      </c>
      <c r="B398" s="7" t="str">
        <f>"一城花事漫，牡丹醉长春 春城簪花记—牡丹园的绮丽华章"</f>
        <v>一城花事漫，牡丹醉长春 春城簪花记—牡丹园的绮丽华章</v>
      </c>
      <c r="C398" s="7" t="s">
        <v>1004</v>
      </c>
      <c r="D398" s="7" t="s">
        <v>1005</v>
      </c>
      <c r="E398" s="11" t="s">
        <v>13</v>
      </c>
      <c r="F398" s="11" t="s">
        <v>190</v>
      </c>
      <c r="G398" s="7" t="s">
        <v>74</v>
      </c>
      <c r="H398" s="7" t="s">
        <v>16</v>
      </c>
      <c r="I398" s="7" t="s">
        <v>17</v>
      </c>
      <c r="J398" s="7" t="s">
        <v>867</v>
      </c>
    </row>
    <row r="399" spans="1:10">
      <c r="A399" s="6">
        <v>397</v>
      </c>
      <c r="B399" s="7" t="str">
        <f>"德惠植物园"</f>
        <v>德惠植物园</v>
      </c>
      <c r="C399" s="7" t="s">
        <v>1006</v>
      </c>
      <c r="D399" s="7" t="s">
        <v>407</v>
      </c>
      <c r="E399" s="11" t="s">
        <v>13</v>
      </c>
      <c r="F399" s="11" t="s">
        <v>102</v>
      </c>
      <c r="G399" s="7" t="s">
        <v>382</v>
      </c>
      <c r="H399" s="7" t="s">
        <v>16</v>
      </c>
      <c r="I399" s="7" t="s">
        <v>17</v>
      </c>
      <c r="J399" s="7" t="s">
        <v>867</v>
      </c>
    </row>
    <row r="400" spans="1:10">
      <c r="A400" s="6">
        <v>398</v>
      </c>
      <c r="B400" s="7" t="str">
        <f>"长春之美"</f>
        <v>长春之美</v>
      </c>
      <c r="C400" s="7" t="s">
        <v>1007</v>
      </c>
      <c r="D400" s="7" t="s">
        <v>1008</v>
      </c>
      <c r="E400" s="11" t="s">
        <v>13</v>
      </c>
      <c r="F400" s="11" t="s">
        <v>23</v>
      </c>
      <c r="G400" s="7" t="s">
        <v>1009</v>
      </c>
      <c r="H400" s="7" t="s">
        <v>16</v>
      </c>
      <c r="I400" s="7" t="s">
        <v>17</v>
      </c>
      <c r="J400" s="7" t="s">
        <v>867</v>
      </c>
    </row>
    <row r="401" spans="1:10">
      <c r="A401" s="6">
        <v>399</v>
      </c>
      <c r="B401" s="7" t="str">
        <f>"家乡推荐官——百花园"</f>
        <v>家乡推荐官——百花园</v>
      </c>
      <c r="C401" s="7" t="s">
        <v>1010</v>
      </c>
      <c r="D401" s="7" t="s">
        <v>982</v>
      </c>
      <c r="E401" s="11" t="s">
        <v>13</v>
      </c>
      <c r="F401" s="11" t="s">
        <v>517</v>
      </c>
      <c r="G401" s="7" t="s">
        <v>32</v>
      </c>
      <c r="H401" s="7" t="s">
        <v>33</v>
      </c>
      <c r="I401" s="7" t="s">
        <v>17</v>
      </c>
      <c r="J401" s="7" t="s">
        <v>867</v>
      </c>
    </row>
    <row r="402" spans="1:10">
      <c r="A402" s="6">
        <v>400</v>
      </c>
      <c r="B402" s="7" t="str">
        <f>"我的家乡长春"</f>
        <v>我的家乡长春</v>
      </c>
      <c r="C402" s="7" t="s">
        <v>1011</v>
      </c>
      <c r="D402" s="7" t="s">
        <v>474</v>
      </c>
      <c r="E402" s="11" t="s">
        <v>13</v>
      </c>
      <c r="F402" s="11" t="s">
        <v>263</v>
      </c>
      <c r="G402" s="7" t="s">
        <v>32</v>
      </c>
      <c r="H402" s="7" t="s">
        <v>16</v>
      </c>
      <c r="I402" s="7" t="s">
        <v>80</v>
      </c>
      <c r="J402" s="7" t="s">
        <v>867</v>
      </c>
    </row>
    <row r="403" spans="1:10">
      <c r="A403" s="6">
        <v>401</v>
      </c>
      <c r="B403" s="7" t="str">
        <f>"美丽的吉林雾凇"</f>
        <v>美丽的吉林雾凇</v>
      </c>
      <c r="C403" s="7" t="s">
        <v>1012</v>
      </c>
      <c r="D403" s="7" t="s">
        <v>1013</v>
      </c>
      <c r="E403" s="11" t="s">
        <v>83</v>
      </c>
      <c r="F403" s="11" t="s">
        <v>1014</v>
      </c>
      <c r="G403" s="7" t="s">
        <v>1015</v>
      </c>
      <c r="H403" s="7" t="s">
        <v>16</v>
      </c>
      <c r="I403" s="7" t="s">
        <v>383</v>
      </c>
      <c r="J403" s="7" t="s">
        <v>867</v>
      </c>
    </row>
    <row r="404" spans="1:10">
      <c r="A404" s="6">
        <v>402</v>
      </c>
      <c r="B404" s="7" t="str">
        <f>"美丽的伊通河"</f>
        <v>美丽的伊通河</v>
      </c>
      <c r="C404" s="7" t="s">
        <v>1016</v>
      </c>
      <c r="D404" s="7" t="s">
        <v>1017</v>
      </c>
      <c r="E404" s="11" t="s">
        <v>13</v>
      </c>
      <c r="F404" s="11" t="s">
        <v>1018</v>
      </c>
      <c r="G404" s="7" t="s">
        <v>1018</v>
      </c>
      <c r="H404" s="7" t="s">
        <v>16</v>
      </c>
      <c r="I404" s="7" t="s">
        <v>17</v>
      </c>
      <c r="J404" s="7" t="s">
        <v>867</v>
      </c>
    </row>
    <row r="405" spans="1:10">
      <c r="A405" s="6">
        <v>403</v>
      </c>
      <c r="B405" s="7" t="s">
        <v>1019</v>
      </c>
      <c r="C405" s="7" t="s">
        <v>1020</v>
      </c>
      <c r="D405" s="7" t="s">
        <v>1021</v>
      </c>
      <c r="E405" s="11" t="s">
        <v>68</v>
      </c>
      <c r="F405" s="11" t="s">
        <v>162</v>
      </c>
      <c r="G405" s="7" t="s">
        <v>163</v>
      </c>
      <c r="H405" s="7" t="s">
        <v>51</v>
      </c>
      <c r="I405" s="7" t="s">
        <v>17</v>
      </c>
      <c r="J405" s="7" t="s">
        <v>867</v>
      </c>
    </row>
    <row r="406" spans="1:10">
      <c r="A406" s="6">
        <v>404</v>
      </c>
      <c r="B406" s="7" t="str">
        <f>"大地之灵：吉林人参"</f>
        <v>大地之灵：吉林人参</v>
      </c>
      <c r="C406" s="7" t="s">
        <v>1022</v>
      </c>
      <c r="D406" s="7" t="s">
        <v>984</v>
      </c>
      <c r="E406" s="11" t="s">
        <v>13</v>
      </c>
      <c r="F406" s="11" t="s">
        <v>263</v>
      </c>
      <c r="G406" s="7" t="s">
        <v>1023</v>
      </c>
      <c r="H406" s="7" t="s">
        <v>16</v>
      </c>
      <c r="I406" s="7" t="s">
        <v>57</v>
      </c>
      <c r="J406" s="7" t="s">
        <v>867</v>
      </c>
    </row>
    <row r="407" spans="1:10">
      <c r="A407" s="6">
        <v>405</v>
      </c>
      <c r="B407" s="7" t="str">
        <f>"辽源·北纬42°的绿意"</f>
        <v>辽源·北纬42°的绿意</v>
      </c>
      <c r="C407" s="7" t="s">
        <v>1024</v>
      </c>
      <c r="D407" s="7" t="s">
        <v>1025</v>
      </c>
      <c r="E407" s="11" t="s">
        <v>48</v>
      </c>
      <c r="F407" s="11" t="s">
        <v>49</v>
      </c>
      <c r="G407" s="7" t="s">
        <v>50</v>
      </c>
      <c r="H407" s="7" t="s">
        <v>51</v>
      </c>
      <c r="I407" s="7" t="s">
        <v>17</v>
      </c>
      <c r="J407" s="7" t="s">
        <v>867</v>
      </c>
    </row>
    <row r="408" spans="1:10">
      <c r="A408" s="6">
        <v>406</v>
      </c>
      <c r="B408" s="7" t="s">
        <v>1026</v>
      </c>
      <c r="C408" s="7" t="s">
        <v>1027</v>
      </c>
      <c r="D408" s="7" t="s">
        <v>474</v>
      </c>
      <c r="E408" s="11" t="s">
        <v>13</v>
      </c>
      <c r="F408" s="11" t="s">
        <v>190</v>
      </c>
      <c r="G408" s="7" t="s">
        <v>32</v>
      </c>
      <c r="H408" s="7" t="s">
        <v>16</v>
      </c>
      <c r="I408" s="7" t="s">
        <v>17</v>
      </c>
      <c r="J408" s="7" t="s">
        <v>867</v>
      </c>
    </row>
    <row r="409" spans="1:10">
      <c r="A409" s="6">
        <v>407</v>
      </c>
      <c r="B409" s="7" t="str">
        <f>"走进延吉恐龙博物馆"</f>
        <v>走进延吉恐龙博物馆</v>
      </c>
      <c r="C409" s="7" t="s">
        <v>1028</v>
      </c>
      <c r="D409" s="7" t="s">
        <v>1029</v>
      </c>
      <c r="E409" s="11" t="s">
        <v>77</v>
      </c>
      <c r="F409" s="11" t="s">
        <v>964</v>
      </c>
      <c r="G409" s="7" t="s">
        <v>1030</v>
      </c>
      <c r="H409" s="7" t="s">
        <v>16</v>
      </c>
      <c r="I409" s="7" t="s">
        <v>40</v>
      </c>
      <c r="J409" s="7" t="s">
        <v>867</v>
      </c>
    </row>
    <row r="410" spans="1:10">
      <c r="A410" s="6">
        <v>408</v>
      </c>
      <c r="B410" s="7" t="str">
        <f>"净月潭"</f>
        <v>净月潭</v>
      </c>
      <c r="C410" s="7" t="s">
        <v>1031</v>
      </c>
      <c r="D410" s="7" t="s">
        <v>877</v>
      </c>
      <c r="E410" s="11" t="s">
        <v>13</v>
      </c>
      <c r="F410" s="11" t="s">
        <v>190</v>
      </c>
      <c r="G410" s="7" t="s">
        <v>32</v>
      </c>
      <c r="H410" s="7" t="s">
        <v>33</v>
      </c>
      <c r="I410" s="7" t="s">
        <v>17</v>
      </c>
      <c r="J410" s="7" t="s">
        <v>867</v>
      </c>
    </row>
    <row r="411" spans="1:10">
      <c r="A411" s="6">
        <v>409</v>
      </c>
      <c r="B411" s="7" t="str">
        <f>"天上的湖泊——长白山天池"</f>
        <v>天上的湖泊——长白山天池</v>
      </c>
      <c r="C411" s="7" t="s">
        <v>1032</v>
      </c>
      <c r="D411" s="7" t="s">
        <v>480</v>
      </c>
      <c r="E411" s="11" t="s">
        <v>13</v>
      </c>
      <c r="F411" s="11" t="s">
        <v>31</v>
      </c>
      <c r="G411" s="7" t="s">
        <v>74</v>
      </c>
      <c r="H411" s="7" t="s">
        <v>16</v>
      </c>
      <c r="I411" s="7" t="s">
        <v>17</v>
      </c>
      <c r="J411" s="7" t="s">
        <v>867</v>
      </c>
    </row>
    <row r="412" spans="1:10">
      <c r="A412" s="6">
        <v>410</v>
      </c>
      <c r="B412" s="7" t="str">
        <f>"长春净月潭森林公园介绍"</f>
        <v>长春净月潭森林公园介绍</v>
      </c>
      <c r="C412" s="7" t="s">
        <v>1033</v>
      </c>
      <c r="D412" s="7" t="s">
        <v>30</v>
      </c>
      <c r="E412" s="11" t="s">
        <v>13</v>
      </c>
      <c r="F412" s="11" t="s">
        <v>190</v>
      </c>
      <c r="G412" s="7" t="s">
        <v>32</v>
      </c>
      <c r="H412" s="7" t="s">
        <v>33</v>
      </c>
      <c r="I412" s="7" t="s">
        <v>80</v>
      </c>
      <c r="J412" s="7" t="s">
        <v>867</v>
      </c>
    </row>
    <row r="413" spans="1:10">
      <c r="A413" s="6">
        <v>411</v>
      </c>
      <c r="B413" s="7" t="str">
        <f>"讲好吉林故事，传承红色基因"</f>
        <v>讲好吉林故事，传承红色基因</v>
      </c>
      <c r="C413" s="7" t="s">
        <v>1034</v>
      </c>
      <c r="D413" s="7" t="s">
        <v>1035</v>
      </c>
      <c r="E413" s="11" t="s">
        <v>13</v>
      </c>
      <c r="F413" s="11" t="s">
        <v>190</v>
      </c>
      <c r="G413" s="7" t="s">
        <v>1036</v>
      </c>
      <c r="H413" s="7" t="s">
        <v>16</v>
      </c>
      <c r="I413" s="7" t="s">
        <v>40</v>
      </c>
      <c r="J413" s="7" t="s">
        <v>867</v>
      </c>
    </row>
    <row r="414" spans="1:10">
      <c r="A414" s="6">
        <v>412</v>
      </c>
      <c r="B414" s="7" t="str">
        <f>"魅力长白山"</f>
        <v>魅力长白山</v>
      </c>
      <c r="C414" s="7" t="s">
        <v>1037</v>
      </c>
      <c r="D414" s="7" t="s">
        <v>1038</v>
      </c>
      <c r="E414" s="11" t="s">
        <v>13</v>
      </c>
      <c r="F414" s="11" t="s">
        <v>112</v>
      </c>
      <c r="G414" s="7" t="s">
        <v>113</v>
      </c>
      <c r="H414" s="7" t="s">
        <v>16</v>
      </c>
      <c r="I414" s="7" t="s">
        <v>17</v>
      </c>
      <c r="J414" s="7" t="s">
        <v>867</v>
      </c>
    </row>
    <row r="415" spans="1:10">
      <c r="A415" s="6">
        <v>413</v>
      </c>
      <c r="B415" s="7" t="s">
        <v>1039</v>
      </c>
      <c r="C415" s="7" t="s">
        <v>1040</v>
      </c>
      <c r="D415" s="7" t="s">
        <v>986</v>
      </c>
      <c r="E415" s="11" t="s">
        <v>13</v>
      </c>
      <c r="F415" s="11" t="s">
        <v>190</v>
      </c>
      <c r="G415" s="7" t="s">
        <v>32</v>
      </c>
      <c r="H415" s="7" t="s">
        <v>16</v>
      </c>
      <c r="I415" s="7" t="s">
        <v>57</v>
      </c>
      <c r="J415" s="7" t="s">
        <v>867</v>
      </c>
    </row>
    <row r="416" spans="1:10">
      <c r="A416" s="6">
        <v>414</v>
      </c>
      <c r="B416" s="7" t="str">
        <f>"白山满族文化的活态史诗"</f>
        <v>白山满族文化的活态史诗</v>
      </c>
      <c r="C416" s="7" t="s">
        <v>884</v>
      </c>
      <c r="D416" s="7" t="s">
        <v>1041</v>
      </c>
      <c r="E416" s="11" t="s">
        <v>68</v>
      </c>
      <c r="F416" s="11" t="s">
        <v>119</v>
      </c>
      <c r="G416" s="7" t="s">
        <v>769</v>
      </c>
      <c r="H416" s="7" t="s">
        <v>33</v>
      </c>
      <c r="I416" s="7" t="s">
        <v>17</v>
      </c>
      <c r="J416" s="7" t="s">
        <v>867</v>
      </c>
    </row>
    <row r="417" spans="1:10">
      <c r="A417" s="6">
        <v>415</v>
      </c>
      <c r="B417" s="7" t="str">
        <f>"吉林雾凇"</f>
        <v>吉林雾凇</v>
      </c>
      <c r="C417" s="7" t="s">
        <v>1042</v>
      </c>
      <c r="D417" s="7" t="s">
        <v>986</v>
      </c>
      <c r="E417" s="11" t="s">
        <v>13</v>
      </c>
      <c r="F417" s="11" t="s">
        <v>190</v>
      </c>
      <c r="G417" s="7" t="s">
        <v>32</v>
      </c>
      <c r="H417" s="7" t="s">
        <v>16</v>
      </c>
      <c r="I417" s="7" t="s">
        <v>17</v>
      </c>
      <c r="J417" s="7" t="s">
        <v>867</v>
      </c>
    </row>
    <row r="418" spans="1:10">
      <c r="A418" s="6">
        <v>416</v>
      </c>
      <c r="B418" s="7" t="str">
        <f>"泉涌笤乡处  醉美大青咀"</f>
        <v>泉涌笤乡处  醉美大青咀</v>
      </c>
      <c r="C418" s="7" t="s">
        <v>1043</v>
      </c>
      <c r="D418" s="7" t="s">
        <v>192</v>
      </c>
      <c r="E418" s="11" t="s">
        <v>13</v>
      </c>
      <c r="F418" s="11" t="s">
        <v>102</v>
      </c>
      <c r="G418" s="7" t="s">
        <v>193</v>
      </c>
      <c r="H418" s="7" t="s">
        <v>16</v>
      </c>
      <c r="I418" s="7" t="s">
        <v>17</v>
      </c>
      <c r="J418" s="7" t="s">
        <v>867</v>
      </c>
    </row>
    <row r="419" spans="1:10">
      <c r="A419" s="6">
        <v>417</v>
      </c>
      <c r="B419" s="7" t="str">
        <f>"The Northeast Everbright City"</f>
        <v>The Northeast Everbright City</v>
      </c>
      <c r="C419" s="7" t="s">
        <v>1044</v>
      </c>
      <c r="D419" s="7" t="s">
        <v>1045</v>
      </c>
      <c r="E419" s="11" t="s">
        <v>203</v>
      </c>
      <c r="F419" s="11" t="s">
        <v>203</v>
      </c>
      <c r="G419" s="7" t="s">
        <v>328</v>
      </c>
      <c r="H419" s="7" t="s">
        <v>16</v>
      </c>
      <c r="I419" s="7" t="s">
        <v>17</v>
      </c>
      <c r="J419" s="7" t="s">
        <v>867</v>
      </c>
    </row>
    <row r="420" spans="1:10">
      <c r="A420" s="6">
        <v>418</v>
      </c>
      <c r="B420" s="7" t="str">
        <f>"风拂过的盎然时光"</f>
        <v>风拂过的盎然时光</v>
      </c>
      <c r="C420" s="7" t="s">
        <v>1046</v>
      </c>
      <c r="D420" s="7" t="s">
        <v>1047</v>
      </c>
      <c r="E420" s="11" t="s">
        <v>13</v>
      </c>
      <c r="F420" s="11" t="s">
        <v>186</v>
      </c>
      <c r="G420" s="7" t="s">
        <v>187</v>
      </c>
      <c r="H420" s="7" t="s">
        <v>51</v>
      </c>
      <c r="I420" s="7" t="s">
        <v>17</v>
      </c>
      <c r="J420" s="7" t="s">
        <v>867</v>
      </c>
    </row>
    <row r="421" s="2" customFormat="true" spans="1:10">
      <c r="A421" s="6">
        <v>419</v>
      </c>
      <c r="B421" s="13" t="str">
        <f>"美丽临江 /Beautiful Linjiang"</f>
        <v>美丽临江 /Beautiful Linjiang</v>
      </c>
      <c r="C421" s="13" t="s">
        <v>1048</v>
      </c>
      <c r="D421" s="13" t="s">
        <v>698</v>
      </c>
      <c r="E421" s="14" t="s">
        <v>68</v>
      </c>
      <c r="F421" s="14" t="s">
        <v>338</v>
      </c>
      <c r="G421" s="13" t="s">
        <v>699</v>
      </c>
      <c r="H421" s="13" t="s">
        <v>33</v>
      </c>
      <c r="I421" s="13" t="s">
        <v>17</v>
      </c>
      <c r="J421" s="13" t="s">
        <v>867</v>
      </c>
    </row>
    <row r="422" spans="1:10">
      <c r="A422" s="6">
        <v>420</v>
      </c>
      <c r="B422" s="7" t="str">
        <f>"长春南湖公园"</f>
        <v>长春南湖公园</v>
      </c>
      <c r="C422" s="7" t="s">
        <v>1049</v>
      </c>
      <c r="D422" s="7" t="s">
        <v>879</v>
      </c>
      <c r="E422" s="11" t="s">
        <v>13</v>
      </c>
      <c r="F422" s="11" t="s">
        <v>43</v>
      </c>
      <c r="G422" s="7" t="s">
        <v>32</v>
      </c>
      <c r="H422" s="7" t="s">
        <v>33</v>
      </c>
      <c r="I422" s="7" t="s">
        <v>17</v>
      </c>
      <c r="J422" s="7" t="s">
        <v>867</v>
      </c>
    </row>
    <row r="423" spans="1:10">
      <c r="A423" s="6">
        <v>421</v>
      </c>
      <c r="B423" s="7" t="str">
        <f>"小老鼠上灯台"</f>
        <v>小老鼠上灯台</v>
      </c>
      <c r="C423" s="7" t="s">
        <v>1050</v>
      </c>
      <c r="D423" s="7" t="s">
        <v>855</v>
      </c>
      <c r="E423" s="11" t="s">
        <v>13</v>
      </c>
      <c r="F423" s="11" t="s">
        <v>102</v>
      </c>
      <c r="G423" s="7" t="s">
        <v>793</v>
      </c>
      <c r="H423" s="7" t="s">
        <v>16</v>
      </c>
      <c r="I423" s="7" t="s">
        <v>383</v>
      </c>
      <c r="J423" s="7" t="s">
        <v>867</v>
      </c>
    </row>
    <row r="424" spans="1:10">
      <c r="A424" s="6">
        <v>422</v>
      </c>
      <c r="B424" s="7" t="s">
        <v>1051</v>
      </c>
      <c r="C424" s="7" t="s">
        <v>1052</v>
      </c>
      <c r="D424" s="7" t="s">
        <v>1053</v>
      </c>
      <c r="E424" s="11" t="s">
        <v>77</v>
      </c>
      <c r="F424" s="11" t="s">
        <v>964</v>
      </c>
      <c r="G424" s="7" t="s">
        <v>965</v>
      </c>
      <c r="H424" s="7" t="s">
        <v>16</v>
      </c>
      <c r="I424" s="7" t="s">
        <v>40</v>
      </c>
      <c r="J424" s="7" t="s">
        <v>867</v>
      </c>
    </row>
    <row r="425" spans="1:10">
      <c r="A425" s="6">
        <v>423</v>
      </c>
      <c r="B425" s="7" t="s">
        <v>1054</v>
      </c>
      <c r="C425" s="7" t="s">
        <v>1055</v>
      </c>
      <c r="D425" s="7" t="s">
        <v>986</v>
      </c>
      <c r="E425" s="11" t="s">
        <v>13</v>
      </c>
      <c r="F425" s="11" t="s">
        <v>31</v>
      </c>
      <c r="G425" s="7" t="s">
        <v>32</v>
      </c>
      <c r="H425" s="7" t="s">
        <v>16</v>
      </c>
      <c r="I425" s="7" t="s">
        <v>17</v>
      </c>
      <c r="J425" s="7" t="s">
        <v>867</v>
      </c>
    </row>
    <row r="426" spans="1:10">
      <c r="A426" s="6">
        <v>424</v>
      </c>
      <c r="B426" s="7" t="str">
        <f>"长春国际汽车公园"</f>
        <v>长春国际汽车公园</v>
      </c>
      <c r="C426" s="7" t="s">
        <v>1056</v>
      </c>
      <c r="D426" s="7" t="s">
        <v>986</v>
      </c>
      <c r="E426" s="11" t="s">
        <v>13</v>
      </c>
      <c r="F426" s="11" t="s">
        <v>31</v>
      </c>
      <c r="G426" s="7" t="s">
        <v>32</v>
      </c>
      <c r="H426" s="7" t="s">
        <v>16</v>
      </c>
      <c r="I426" s="7" t="s">
        <v>17</v>
      </c>
      <c r="J426" s="7" t="s">
        <v>867</v>
      </c>
    </row>
    <row r="427" spans="1:10">
      <c r="A427" s="6">
        <v>425</v>
      </c>
      <c r="B427" s="7" t="str">
        <f>"抗日英雄马占山"</f>
        <v>抗日英雄马占山</v>
      </c>
      <c r="C427" s="7" t="s">
        <v>910</v>
      </c>
      <c r="D427" s="7" t="s">
        <v>1057</v>
      </c>
      <c r="E427" s="11" t="s">
        <v>13</v>
      </c>
      <c r="F427" s="11" t="s">
        <v>102</v>
      </c>
      <c r="G427" s="7" t="s">
        <v>193</v>
      </c>
      <c r="H427" s="7" t="s">
        <v>16</v>
      </c>
      <c r="I427" s="7" t="s">
        <v>40</v>
      </c>
      <c r="J427" s="7" t="s">
        <v>867</v>
      </c>
    </row>
    <row r="428" spans="1:10">
      <c r="A428" s="6">
        <v>426</v>
      </c>
      <c r="B428" s="7" t="str">
        <f>"我的家乡长春"</f>
        <v>我的家乡长春</v>
      </c>
      <c r="C428" s="7" t="s">
        <v>1058</v>
      </c>
      <c r="D428" s="7" t="s">
        <v>360</v>
      </c>
      <c r="E428" s="11" t="s">
        <v>13</v>
      </c>
      <c r="F428" s="11" t="s">
        <v>43</v>
      </c>
      <c r="G428" s="7" t="s">
        <v>54</v>
      </c>
      <c r="H428" s="7" t="s">
        <v>16</v>
      </c>
      <c r="I428" s="7" t="s">
        <v>17</v>
      </c>
      <c r="J428" s="7" t="s">
        <v>867</v>
      </c>
    </row>
    <row r="429" spans="1:10">
      <c r="A429" s="6">
        <v>427</v>
      </c>
      <c r="B429" s="7" t="str">
        <f>"靖宇烈士陵园"</f>
        <v>靖宇烈士陵园</v>
      </c>
      <c r="C429" s="7" t="s">
        <v>1059</v>
      </c>
      <c r="D429" s="7" t="s">
        <v>703</v>
      </c>
      <c r="E429" s="11" t="s">
        <v>13</v>
      </c>
      <c r="F429" s="11" t="s">
        <v>102</v>
      </c>
      <c r="G429" s="7" t="s">
        <v>103</v>
      </c>
      <c r="H429" s="7" t="s">
        <v>16</v>
      </c>
      <c r="I429" s="7" t="s">
        <v>40</v>
      </c>
      <c r="J429" s="7" t="s">
        <v>867</v>
      </c>
    </row>
    <row r="430" spans="1:10">
      <c r="A430" s="6">
        <v>428</v>
      </c>
      <c r="B430" s="7" t="str">
        <f>"舌尖上的吉林  心底的眷恋"</f>
        <v>舌尖上的吉林  心底的眷恋</v>
      </c>
      <c r="C430" s="7" t="s">
        <v>1060</v>
      </c>
      <c r="D430" s="7" t="s">
        <v>1061</v>
      </c>
      <c r="E430" s="11" t="s">
        <v>13</v>
      </c>
      <c r="F430" s="11" t="s">
        <v>102</v>
      </c>
      <c r="G430" s="7" t="s">
        <v>1062</v>
      </c>
      <c r="H430" s="7" t="s">
        <v>16</v>
      </c>
      <c r="I430" s="7" t="s">
        <v>57</v>
      </c>
      <c r="J430" s="7" t="s">
        <v>867</v>
      </c>
    </row>
    <row r="431" spans="1:10">
      <c r="A431" s="6">
        <v>429</v>
      </c>
      <c r="B431" s="7" t="s">
        <v>1063</v>
      </c>
      <c r="C431" s="7" t="s">
        <v>1064</v>
      </c>
      <c r="D431" s="7" t="s">
        <v>321</v>
      </c>
      <c r="E431" s="11" t="s">
        <v>13</v>
      </c>
      <c r="F431" s="11" t="s">
        <v>190</v>
      </c>
      <c r="G431" s="7" t="s">
        <v>32</v>
      </c>
      <c r="H431" s="7" t="s">
        <v>33</v>
      </c>
      <c r="I431" s="7" t="s">
        <v>17</v>
      </c>
      <c r="J431" s="7" t="s">
        <v>867</v>
      </c>
    </row>
    <row r="432" spans="1:10">
      <c r="A432" s="6">
        <v>430</v>
      </c>
      <c r="B432" s="7" t="str">
        <f>"舌尖上的美食—德惠"</f>
        <v>舌尖上的美食—德惠</v>
      </c>
      <c r="C432" s="7" t="s">
        <v>1065</v>
      </c>
      <c r="D432" s="7" t="s">
        <v>785</v>
      </c>
      <c r="E432" s="11" t="s">
        <v>13</v>
      </c>
      <c r="F432" s="11" t="s">
        <v>812</v>
      </c>
      <c r="G432" s="7" t="s">
        <v>193</v>
      </c>
      <c r="H432" s="7" t="s">
        <v>16</v>
      </c>
      <c r="I432" s="7" t="s">
        <v>57</v>
      </c>
      <c r="J432" s="7" t="s">
        <v>867</v>
      </c>
    </row>
    <row r="433" spans="1:10">
      <c r="A433" s="6">
        <v>431</v>
      </c>
      <c r="B433" s="7" t="str">
        <f>"白山黑水间的不屈英魂"</f>
        <v>白山黑水间的不屈英魂</v>
      </c>
      <c r="C433" s="7" t="s">
        <v>1066</v>
      </c>
      <c r="D433" s="7" t="s">
        <v>1067</v>
      </c>
      <c r="E433" s="11" t="s">
        <v>13</v>
      </c>
      <c r="F433" s="11" t="s">
        <v>102</v>
      </c>
      <c r="G433" s="7" t="s">
        <v>230</v>
      </c>
      <c r="H433" s="7" t="s">
        <v>16</v>
      </c>
      <c r="I433" s="7" t="s">
        <v>40</v>
      </c>
      <c r="J433" s="7" t="s">
        <v>867</v>
      </c>
    </row>
    <row r="434" spans="1:10">
      <c r="A434" s="6">
        <v>432</v>
      </c>
      <c r="B434" s="7" t="str">
        <f>"我的家乡，大美吉林"</f>
        <v>我的家乡，大美吉林</v>
      </c>
      <c r="C434" s="7" t="s">
        <v>1068</v>
      </c>
      <c r="D434" s="7" t="s">
        <v>1069</v>
      </c>
      <c r="E434" s="11" t="s">
        <v>83</v>
      </c>
      <c r="F434" s="11" t="s">
        <v>84</v>
      </c>
      <c r="G434" s="7" t="s">
        <v>1070</v>
      </c>
      <c r="H434" s="7" t="s">
        <v>16</v>
      </c>
      <c r="I434" s="7" t="s">
        <v>17</v>
      </c>
      <c r="J434" s="7" t="s">
        <v>867</v>
      </c>
    </row>
    <row r="435" spans="1:10">
      <c r="A435" s="6">
        <v>433</v>
      </c>
      <c r="B435" s="7" t="str">
        <f>"长春净月潭景区"</f>
        <v>长春净月潭景区</v>
      </c>
      <c r="C435" s="7" t="s">
        <v>1071</v>
      </c>
      <c r="D435" s="7" t="s">
        <v>474</v>
      </c>
      <c r="E435" s="11" t="s">
        <v>13</v>
      </c>
      <c r="F435" s="11" t="s">
        <v>31</v>
      </c>
      <c r="G435" s="7" t="s">
        <v>32</v>
      </c>
      <c r="H435" s="7" t="s">
        <v>16</v>
      </c>
      <c r="I435" s="7" t="s">
        <v>80</v>
      </c>
      <c r="J435" s="7" t="s">
        <v>867</v>
      </c>
    </row>
    <row r="436" spans="1:10">
      <c r="A436" s="6">
        <v>434</v>
      </c>
      <c r="B436" s="7" t="str">
        <f>"吉味飘香"</f>
        <v>吉味飘香</v>
      </c>
      <c r="C436" s="7" t="s">
        <v>1072</v>
      </c>
      <c r="D436" s="7" t="s">
        <v>1073</v>
      </c>
      <c r="E436" s="11" t="s">
        <v>13</v>
      </c>
      <c r="F436" s="11" t="s">
        <v>102</v>
      </c>
      <c r="G436" s="7" t="s">
        <v>793</v>
      </c>
      <c r="H436" s="7" t="s">
        <v>16</v>
      </c>
      <c r="I436" s="7" t="s">
        <v>57</v>
      </c>
      <c r="J436" s="7" t="s">
        <v>867</v>
      </c>
    </row>
    <row r="437" spans="1:10">
      <c r="A437" s="6">
        <v>435</v>
      </c>
      <c r="B437" s="7" t="s">
        <v>1074</v>
      </c>
      <c r="C437" s="7" t="s">
        <v>1075</v>
      </c>
      <c r="D437" s="7" t="s">
        <v>1076</v>
      </c>
      <c r="E437" s="11" t="s">
        <v>13</v>
      </c>
      <c r="F437" s="11" t="s">
        <v>102</v>
      </c>
      <c r="G437" s="7" t="s">
        <v>193</v>
      </c>
      <c r="H437" s="7" t="s">
        <v>16</v>
      </c>
      <c r="I437" s="7" t="s">
        <v>57</v>
      </c>
      <c r="J437" s="7" t="s">
        <v>867</v>
      </c>
    </row>
    <row r="438" spans="1:10">
      <c r="A438" s="6">
        <v>436</v>
      </c>
      <c r="B438" s="7" t="str">
        <f>"长白山风景区"</f>
        <v>长白山风景区</v>
      </c>
      <c r="C438" s="7" t="s">
        <v>1077</v>
      </c>
      <c r="D438" s="7" t="s">
        <v>836</v>
      </c>
      <c r="E438" s="11" t="s">
        <v>63</v>
      </c>
      <c r="F438" s="11" t="s">
        <v>837</v>
      </c>
      <c r="G438" s="7" t="s">
        <v>65</v>
      </c>
      <c r="H438" s="7" t="s">
        <v>16</v>
      </c>
      <c r="I438" s="7" t="s">
        <v>17</v>
      </c>
      <c r="J438" s="7" t="s">
        <v>867</v>
      </c>
    </row>
    <row r="439" spans="1:10">
      <c r="A439" s="6">
        <v>437</v>
      </c>
      <c r="B439" s="7" t="str">
        <f>"长春的四季"</f>
        <v>长春的四季</v>
      </c>
      <c r="C439" s="7" t="s">
        <v>1078</v>
      </c>
      <c r="D439" s="7" t="s">
        <v>1079</v>
      </c>
      <c r="E439" s="11" t="s">
        <v>13</v>
      </c>
      <c r="F439" s="11" t="s">
        <v>27</v>
      </c>
      <c r="G439" s="7" t="s">
        <v>132</v>
      </c>
      <c r="H439" s="7" t="s">
        <v>16</v>
      </c>
      <c r="I439" s="7" t="s">
        <v>17</v>
      </c>
      <c r="J439" s="7" t="s">
        <v>867</v>
      </c>
    </row>
    <row r="440" spans="1:10">
      <c r="A440" s="6">
        <v>438</v>
      </c>
      <c r="B440" s="7" t="str">
        <f>"家乡美食推介官 地道风味我代言"</f>
        <v>家乡美食推介官 地道风味我代言</v>
      </c>
      <c r="C440" s="7" t="s">
        <v>1080</v>
      </c>
      <c r="D440" s="7" t="s">
        <v>1081</v>
      </c>
      <c r="E440" s="11" t="s">
        <v>37</v>
      </c>
      <c r="F440" s="11" t="s">
        <v>539</v>
      </c>
      <c r="G440" s="7" t="s">
        <v>540</v>
      </c>
      <c r="H440" s="7" t="s">
        <v>16</v>
      </c>
      <c r="I440" s="7" t="s">
        <v>57</v>
      </c>
      <c r="J440" s="7" t="s">
        <v>867</v>
      </c>
    </row>
    <row r="441" spans="1:10">
      <c r="A441" s="6">
        <v>439</v>
      </c>
      <c r="B441" s="7" t="str">
        <f>"林徽因与最文艺火车站"</f>
        <v>林徽因与最文艺火车站</v>
      </c>
      <c r="C441" s="7" t="s">
        <v>1082</v>
      </c>
      <c r="D441" s="7" t="s">
        <v>1083</v>
      </c>
      <c r="E441" s="11" t="s">
        <v>83</v>
      </c>
      <c r="F441" s="11" t="s">
        <v>573</v>
      </c>
      <c r="G441" s="7" t="s">
        <v>1084</v>
      </c>
      <c r="H441" s="7" t="s">
        <v>16</v>
      </c>
      <c r="I441" s="7" t="s">
        <v>17</v>
      </c>
      <c r="J441" s="7" t="s">
        <v>867</v>
      </c>
    </row>
    <row r="442" spans="1:10">
      <c r="A442" s="6">
        <v>440</v>
      </c>
      <c r="B442" s="7" t="str">
        <f>"南湖公园英文介绍"</f>
        <v>南湖公园英文介绍</v>
      </c>
      <c r="C442" s="7" t="s">
        <v>1085</v>
      </c>
      <c r="D442" s="7" t="s">
        <v>877</v>
      </c>
      <c r="E442" s="11" t="s">
        <v>13</v>
      </c>
      <c r="F442" s="11" t="s">
        <v>190</v>
      </c>
      <c r="G442" s="7" t="s">
        <v>32</v>
      </c>
      <c r="H442" s="7" t="s">
        <v>33</v>
      </c>
      <c r="I442" s="7" t="s">
        <v>17</v>
      </c>
      <c r="J442" s="7" t="s">
        <v>867</v>
      </c>
    </row>
    <row r="443" spans="1:10">
      <c r="A443" s="6">
        <v>441</v>
      </c>
      <c r="B443" s="7" t="str">
        <f>"九台红韵：穿越时光的家国记忆"</f>
        <v>九台红韵：穿越时光的家国记忆</v>
      </c>
      <c r="C443" s="7" t="s">
        <v>1086</v>
      </c>
      <c r="D443" s="7" t="s">
        <v>668</v>
      </c>
      <c r="E443" s="11" t="s">
        <v>13</v>
      </c>
      <c r="F443" s="11" t="s">
        <v>31</v>
      </c>
      <c r="G443" s="7" t="s">
        <v>669</v>
      </c>
      <c r="H443" s="7" t="s">
        <v>16</v>
      </c>
      <c r="I443" s="7" t="s">
        <v>40</v>
      </c>
      <c r="J443" s="7" t="s">
        <v>867</v>
      </c>
    </row>
    <row r="444" spans="1:10">
      <c r="A444" s="6">
        <v>442</v>
      </c>
      <c r="B444" s="7" t="str">
        <f>"推荐官说美食：舌尖上的德惠盛宴"</f>
        <v>推荐官说美食：舌尖上的德惠盛宴</v>
      </c>
      <c r="C444" s="7" t="s">
        <v>1087</v>
      </c>
      <c r="D444" s="7" t="s">
        <v>1088</v>
      </c>
      <c r="E444" s="11" t="s">
        <v>13</v>
      </c>
      <c r="F444" s="11" t="s">
        <v>102</v>
      </c>
      <c r="G444" s="7" t="s">
        <v>1062</v>
      </c>
      <c r="H444" s="7" t="s">
        <v>16</v>
      </c>
      <c r="I444" s="7" t="s">
        <v>57</v>
      </c>
      <c r="J444" s="7" t="s">
        <v>867</v>
      </c>
    </row>
    <row r="445" spans="1:10">
      <c r="A445" s="6">
        <v>443</v>
      </c>
      <c r="B445" s="7" t="str">
        <f>"阿什哈达摩崖石刻"</f>
        <v>阿什哈达摩崖石刻</v>
      </c>
      <c r="C445" s="7" t="s">
        <v>1089</v>
      </c>
      <c r="D445" s="7" t="s">
        <v>1090</v>
      </c>
      <c r="E445" s="11" t="s">
        <v>83</v>
      </c>
      <c r="F445" s="11" t="s">
        <v>573</v>
      </c>
      <c r="G445" s="7" t="s">
        <v>1084</v>
      </c>
      <c r="H445" s="7" t="s">
        <v>16</v>
      </c>
      <c r="I445" s="7" t="s">
        <v>17</v>
      </c>
      <c r="J445" s="7" t="s">
        <v>867</v>
      </c>
    </row>
    <row r="446" spans="1:10">
      <c r="A446" s="6">
        <v>444</v>
      </c>
      <c r="B446" s="7" t="str">
        <f>"大白楼的记忆——德惠市博物馆"</f>
        <v>大白楼的记忆——德惠市博物馆</v>
      </c>
      <c r="C446" s="7" t="s">
        <v>1091</v>
      </c>
      <c r="D446" s="7" t="s">
        <v>1092</v>
      </c>
      <c r="E446" s="11" t="s">
        <v>13</v>
      </c>
      <c r="F446" s="11" t="s">
        <v>102</v>
      </c>
      <c r="G446" s="7" t="s">
        <v>382</v>
      </c>
      <c r="H446" s="7" t="s">
        <v>16</v>
      </c>
      <c r="I446" s="7" t="s">
        <v>17</v>
      </c>
      <c r="J446" s="7" t="s">
        <v>867</v>
      </c>
    </row>
    <row r="447" spans="1:10">
      <c r="A447" s="6">
        <v>445</v>
      </c>
      <c r="B447" s="7" t="str">
        <f>"Beautiful Baishan in Jilin"</f>
        <v>Beautiful Baishan in Jilin</v>
      </c>
      <c r="C447" s="7" t="s">
        <v>1093</v>
      </c>
      <c r="D447" s="7" t="s">
        <v>1094</v>
      </c>
      <c r="E447" s="11" t="s">
        <v>68</v>
      </c>
      <c r="F447" s="11" t="s">
        <v>119</v>
      </c>
      <c r="G447" s="7" t="s">
        <v>769</v>
      </c>
      <c r="H447" s="7" t="s">
        <v>33</v>
      </c>
      <c r="I447" s="7" t="s">
        <v>80</v>
      </c>
      <c r="J447" s="7" t="s">
        <v>867</v>
      </c>
    </row>
    <row r="448" spans="1:10">
      <c r="A448" s="6">
        <v>446</v>
      </c>
      <c r="B448" s="7" t="str">
        <f>"人参之乡-万良"</f>
        <v>人参之乡-万良</v>
      </c>
      <c r="C448" s="7" t="s">
        <v>1095</v>
      </c>
      <c r="D448" s="7" t="s">
        <v>1096</v>
      </c>
      <c r="E448" s="11" t="s">
        <v>68</v>
      </c>
      <c r="F448" s="11" t="s">
        <v>162</v>
      </c>
      <c r="G448" s="7" t="s">
        <v>1097</v>
      </c>
      <c r="H448" s="7" t="s">
        <v>33</v>
      </c>
      <c r="I448" s="7" t="s">
        <v>80</v>
      </c>
      <c r="J448" s="7" t="s">
        <v>867</v>
      </c>
    </row>
    <row r="449" spans="1:10">
      <c r="A449" s="6">
        <v>447</v>
      </c>
      <c r="B449" s="7" t="str">
        <f>"舌尖上的乡愁-家乡的粘豆包"</f>
        <v>舌尖上的乡愁-家乡的粘豆包</v>
      </c>
      <c r="C449" s="7" t="s">
        <v>1098</v>
      </c>
      <c r="D449" s="7" t="s">
        <v>1061</v>
      </c>
      <c r="E449" s="11" t="s">
        <v>13</v>
      </c>
      <c r="F449" s="11" t="s">
        <v>102</v>
      </c>
      <c r="G449" s="7" t="s">
        <v>1062</v>
      </c>
      <c r="H449" s="7" t="s">
        <v>16</v>
      </c>
      <c r="I449" s="7" t="s">
        <v>57</v>
      </c>
      <c r="J449" s="7" t="s">
        <v>867</v>
      </c>
    </row>
    <row r="450" spans="1:10">
      <c r="A450" s="6">
        <v>448</v>
      </c>
      <c r="B450" s="7" t="str">
        <f>"我爱我的家乡长春"</f>
        <v>我爱我的家乡长春</v>
      </c>
      <c r="C450" s="7" t="s">
        <v>1099</v>
      </c>
      <c r="D450" s="7" t="s">
        <v>1100</v>
      </c>
      <c r="E450" s="11" t="s">
        <v>13</v>
      </c>
      <c r="F450" s="11" t="s">
        <v>186</v>
      </c>
      <c r="G450" s="7" t="s">
        <v>1101</v>
      </c>
      <c r="H450" s="7" t="s">
        <v>16</v>
      </c>
      <c r="I450" s="7" t="s">
        <v>17</v>
      </c>
      <c r="J450" s="7" t="s">
        <v>867</v>
      </c>
    </row>
    <row r="451" spans="1:10">
      <c r="A451" s="6">
        <v>449</v>
      </c>
      <c r="B451" s="7" t="str">
        <f>"寻找白山黑水间的抗联故事"</f>
        <v>寻找白山黑水间的抗联故事</v>
      </c>
      <c r="C451" s="7" t="s">
        <v>1102</v>
      </c>
      <c r="D451" s="7" t="s">
        <v>1103</v>
      </c>
      <c r="E451" s="11" t="s">
        <v>48</v>
      </c>
      <c r="F451" s="11" t="s">
        <v>49</v>
      </c>
      <c r="G451" s="7" t="s">
        <v>50</v>
      </c>
      <c r="H451" s="7" t="s">
        <v>51</v>
      </c>
      <c r="I451" s="7" t="s">
        <v>40</v>
      </c>
      <c r="J451" s="7" t="s">
        <v>867</v>
      </c>
    </row>
    <row r="452" spans="1:10">
      <c r="A452" s="6">
        <v>450</v>
      </c>
      <c r="B452" s="7" t="str">
        <f>"遇见吉林"</f>
        <v>遇见吉林</v>
      </c>
      <c r="C452" s="7" t="s">
        <v>1104</v>
      </c>
      <c r="D452" s="7" t="s">
        <v>1069</v>
      </c>
      <c r="E452" s="11" t="s">
        <v>83</v>
      </c>
      <c r="F452" s="11" t="s">
        <v>84</v>
      </c>
      <c r="G452" s="7" t="s">
        <v>85</v>
      </c>
      <c r="H452" s="7" t="s">
        <v>16</v>
      </c>
      <c r="I452" s="7" t="s">
        <v>17</v>
      </c>
      <c r="J452" s="7" t="s">
        <v>867</v>
      </c>
    </row>
    <row r="453" spans="1:10">
      <c r="A453" s="6">
        <v>451</v>
      </c>
      <c r="B453" s="7" t="str">
        <f>"吉林之美  美在美食"</f>
        <v>吉林之美  美在美食</v>
      </c>
      <c r="C453" s="7" t="s">
        <v>1105</v>
      </c>
      <c r="D453" s="7" t="s">
        <v>1106</v>
      </c>
      <c r="E453" s="11" t="s">
        <v>13</v>
      </c>
      <c r="F453" s="11" t="s">
        <v>158</v>
      </c>
      <c r="G453" s="7" t="s">
        <v>1107</v>
      </c>
      <c r="H453" s="7" t="s">
        <v>16</v>
      </c>
      <c r="I453" s="7" t="s">
        <v>57</v>
      </c>
      <c r="J453" s="7" t="s">
        <v>867</v>
      </c>
    </row>
    <row r="454" spans="1:10">
      <c r="A454" s="6">
        <v>452</v>
      </c>
      <c r="B454" s="7" t="str">
        <f>"Charming Jilin: A Place of History and Views"</f>
        <v>Charming Jilin: A Place of History and Views</v>
      </c>
      <c r="C454" s="7" t="s">
        <v>1108</v>
      </c>
      <c r="D454" s="7" t="s">
        <v>341</v>
      </c>
      <c r="E454" s="11" t="s">
        <v>13</v>
      </c>
      <c r="F454" s="11" t="s">
        <v>517</v>
      </c>
      <c r="G454" s="7" t="s">
        <v>32</v>
      </c>
      <c r="H454" s="7" t="s">
        <v>33</v>
      </c>
      <c r="I454" s="7" t="s">
        <v>17</v>
      </c>
      <c r="J454" s="7" t="s">
        <v>867</v>
      </c>
    </row>
    <row r="455" spans="1:10">
      <c r="A455" s="6">
        <v>453</v>
      </c>
      <c r="B455" s="7" t="s">
        <v>1109</v>
      </c>
      <c r="C455" s="7" t="s">
        <v>1110</v>
      </c>
      <c r="D455" s="7" t="s">
        <v>1111</v>
      </c>
      <c r="E455" s="11" t="s">
        <v>13</v>
      </c>
      <c r="F455" s="11" t="s">
        <v>14</v>
      </c>
      <c r="G455" s="7" t="s">
        <v>599</v>
      </c>
      <c r="H455" s="7" t="s">
        <v>16</v>
      </c>
      <c r="I455" s="7" t="s">
        <v>17</v>
      </c>
      <c r="J455" s="7" t="s">
        <v>867</v>
      </c>
    </row>
    <row r="456" spans="1:10">
      <c r="A456" s="6">
        <v>454</v>
      </c>
      <c r="B456" s="7" t="str">
        <f>"奔赴长春冰雪新天地   邂逅冬日限定浪漫"</f>
        <v>奔赴长春冰雪新天地   邂逅冬日限定浪漫</v>
      </c>
      <c r="C456" s="7" t="s">
        <v>1112</v>
      </c>
      <c r="D456" s="7" t="s">
        <v>1113</v>
      </c>
      <c r="E456" s="11" t="s">
        <v>13</v>
      </c>
      <c r="F456" s="11" t="s">
        <v>102</v>
      </c>
      <c r="G456" s="7" t="s">
        <v>193</v>
      </c>
      <c r="H456" s="7" t="s">
        <v>16</v>
      </c>
      <c r="I456" s="7" t="s">
        <v>17</v>
      </c>
      <c r="J456" s="7" t="s">
        <v>867</v>
      </c>
    </row>
    <row r="457" spans="1:10">
      <c r="A457" s="6">
        <v>455</v>
      </c>
      <c r="B457" s="7" t="str">
        <f>"寻味德惠——舌尖上的东北风情"</f>
        <v>寻味德惠——舌尖上的东北风情</v>
      </c>
      <c r="C457" s="7" t="s">
        <v>1114</v>
      </c>
      <c r="D457" s="7" t="s">
        <v>1115</v>
      </c>
      <c r="E457" s="11" t="s">
        <v>13</v>
      </c>
      <c r="F457" s="11" t="s">
        <v>102</v>
      </c>
      <c r="G457" s="7" t="s">
        <v>193</v>
      </c>
      <c r="H457" s="7" t="s">
        <v>16</v>
      </c>
      <c r="I457" s="7" t="s">
        <v>57</v>
      </c>
      <c r="J457" s="7" t="s">
        <v>867</v>
      </c>
    </row>
    <row r="458" spans="1:10">
      <c r="A458" s="6">
        <v>456</v>
      </c>
      <c r="B458" s="7" t="str">
        <f>"以人才引领驱动新时代吉林全面振兴"</f>
        <v>以人才引领驱动新时代吉林全面振兴</v>
      </c>
      <c r="C458" s="7" t="s">
        <v>1116</v>
      </c>
      <c r="D458" s="7" t="s">
        <v>1117</v>
      </c>
      <c r="E458" s="11" t="s">
        <v>13</v>
      </c>
      <c r="F458" s="11" t="s">
        <v>112</v>
      </c>
      <c r="G458" s="7" t="s">
        <v>1118</v>
      </c>
      <c r="H458" s="7" t="s">
        <v>16</v>
      </c>
      <c r="I458" s="7" t="s">
        <v>80</v>
      </c>
      <c r="J458" s="7" t="s">
        <v>867</v>
      </c>
    </row>
    <row r="459" spans="1:10">
      <c r="A459" s="6">
        <v>457</v>
      </c>
      <c r="B459" s="7" t="str">
        <f>"东北杀猪菜--铁锅炖出来的吉林情"</f>
        <v>东北杀猪菜--铁锅炖出来的吉林情</v>
      </c>
      <c r="C459" s="7" t="s">
        <v>1119</v>
      </c>
      <c r="D459" s="7" t="s">
        <v>1120</v>
      </c>
      <c r="E459" s="11" t="s">
        <v>13</v>
      </c>
      <c r="F459" s="11" t="s">
        <v>112</v>
      </c>
      <c r="G459" s="7" t="s">
        <v>113</v>
      </c>
      <c r="H459" s="7" t="s">
        <v>16</v>
      </c>
      <c r="I459" s="7" t="s">
        <v>57</v>
      </c>
      <c r="J459" s="7" t="s">
        <v>867</v>
      </c>
    </row>
    <row r="460" spans="1:10">
      <c r="A460" s="6">
        <v>458</v>
      </c>
      <c r="B460" s="7" t="str">
        <f>"传承吉林红色魂，奏响时代新华章"</f>
        <v>传承吉林红色魂，奏响时代新华章</v>
      </c>
      <c r="C460" s="7" t="s">
        <v>1121</v>
      </c>
      <c r="D460" s="7" t="s">
        <v>1122</v>
      </c>
      <c r="E460" s="11" t="s">
        <v>13</v>
      </c>
      <c r="F460" s="11" t="s">
        <v>102</v>
      </c>
      <c r="G460" s="7" t="s">
        <v>230</v>
      </c>
      <c r="H460" s="7" t="s">
        <v>16</v>
      </c>
      <c r="I460" s="7" t="s">
        <v>40</v>
      </c>
      <c r="J460" s="7" t="s">
        <v>867</v>
      </c>
    </row>
    <row r="461" spans="1:10">
      <c r="A461" s="6">
        <v>459</v>
      </c>
      <c r="B461" s="7" t="str">
        <f>"吉林长春净月潭"</f>
        <v>吉林长春净月潭</v>
      </c>
      <c r="C461" s="7" t="s">
        <v>1123</v>
      </c>
      <c r="D461" s="7" t="s">
        <v>207</v>
      </c>
      <c r="E461" s="11" t="s">
        <v>13</v>
      </c>
      <c r="F461" s="11" t="s">
        <v>43</v>
      </c>
      <c r="G461" s="7" t="s">
        <v>563</v>
      </c>
      <c r="H461" s="7" t="s">
        <v>33</v>
      </c>
      <c r="I461" s="7" t="s">
        <v>17</v>
      </c>
      <c r="J461" s="7" t="s">
        <v>867</v>
      </c>
    </row>
    <row r="462" spans="1:10">
      <c r="A462" s="6">
        <v>460</v>
      </c>
      <c r="B462" s="7" t="str">
        <f>"抗日英雄杨靖宇"</f>
        <v>抗日英雄杨靖宇</v>
      </c>
      <c r="C462" s="7" t="s">
        <v>1124</v>
      </c>
      <c r="D462" s="7" t="s">
        <v>1125</v>
      </c>
      <c r="E462" s="11" t="s">
        <v>13</v>
      </c>
      <c r="F462" s="11" t="s">
        <v>27</v>
      </c>
      <c r="G462" s="7" t="s">
        <v>1126</v>
      </c>
      <c r="H462" s="7" t="s">
        <v>16</v>
      </c>
      <c r="I462" s="7" t="s">
        <v>40</v>
      </c>
      <c r="J462" s="7" t="s">
        <v>867</v>
      </c>
    </row>
    <row r="463" spans="1:10">
      <c r="A463" s="6">
        <v>461</v>
      </c>
      <c r="B463" s="7" t="str">
        <f>"吉林八景"</f>
        <v>吉林八景</v>
      </c>
      <c r="C463" s="7" t="s">
        <v>1127</v>
      </c>
      <c r="D463" s="7" t="s">
        <v>1128</v>
      </c>
      <c r="E463" s="11" t="s">
        <v>13</v>
      </c>
      <c r="F463" s="11" t="s">
        <v>27</v>
      </c>
      <c r="G463" s="7" t="s">
        <v>1129</v>
      </c>
      <c r="H463" s="7" t="s">
        <v>16</v>
      </c>
      <c r="I463" s="7" t="s">
        <v>17</v>
      </c>
      <c r="J463" s="7" t="s">
        <v>867</v>
      </c>
    </row>
    <row r="464" spans="1:10">
      <c r="A464" s="6">
        <v>462</v>
      </c>
      <c r="B464" s="7" t="s">
        <v>1130</v>
      </c>
      <c r="C464" s="7" t="s">
        <v>1131</v>
      </c>
      <c r="D464" s="7" t="s">
        <v>1132</v>
      </c>
      <c r="E464" s="11" t="s">
        <v>13</v>
      </c>
      <c r="F464" s="11" t="s">
        <v>112</v>
      </c>
      <c r="G464" s="7" t="s">
        <v>113</v>
      </c>
      <c r="H464" s="7" t="s">
        <v>16</v>
      </c>
      <c r="I464" s="7" t="s">
        <v>40</v>
      </c>
      <c r="J464" s="7" t="s">
        <v>867</v>
      </c>
    </row>
    <row r="465" spans="1:10">
      <c r="A465" s="6">
        <v>463</v>
      </c>
      <c r="B465" s="7" t="str">
        <f>"小鸡炖榛蘑"</f>
        <v>小鸡炖榛蘑</v>
      </c>
      <c r="C465" s="7" t="s">
        <v>1133</v>
      </c>
      <c r="D465" s="7" t="s">
        <v>1134</v>
      </c>
      <c r="E465" s="11" t="s">
        <v>13</v>
      </c>
      <c r="F465" s="11" t="s">
        <v>102</v>
      </c>
      <c r="G465" s="7" t="s">
        <v>193</v>
      </c>
      <c r="H465" s="7" t="s">
        <v>16</v>
      </c>
      <c r="I465" s="7" t="s">
        <v>57</v>
      </c>
      <c r="J465" s="7" t="s">
        <v>867</v>
      </c>
    </row>
    <row r="466" spans="1:10">
      <c r="A466" s="6">
        <v>464</v>
      </c>
      <c r="B466" s="7" t="s">
        <v>1135</v>
      </c>
      <c r="C466" s="7" t="s">
        <v>1136</v>
      </c>
      <c r="D466" s="7" t="s">
        <v>1137</v>
      </c>
      <c r="E466" s="11" t="s">
        <v>13</v>
      </c>
      <c r="F466" s="11" t="s">
        <v>102</v>
      </c>
      <c r="G466" s="7" t="s">
        <v>193</v>
      </c>
      <c r="H466" s="7" t="s">
        <v>16</v>
      </c>
      <c r="I466" s="7" t="s">
        <v>17</v>
      </c>
      <c r="J466" s="7" t="s">
        <v>867</v>
      </c>
    </row>
    <row r="467" spans="1:10">
      <c r="A467" s="6">
        <v>465</v>
      </c>
      <c r="B467" s="7" t="str">
        <f>"长春公园绘-四季风华，一城翠影"</f>
        <v>长春公园绘-四季风华，一城翠影</v>
      </c>
      <c r="C467" s="7" t="s">
        <v>1138</v>
      </c>
      <c r="D467" s="7" t="s">
        <v>1139</v>
      </c>
      <c r="E467" s="11" t="s">
        <v>13</v>
      </c>
      <c r="F467" s="11" t="s">
        <v>14</v>
      </c>
      <c r="G467" s="7" t="s">
        <v>15</v>
      </c>
      <c r="H467" s="7" t="s">
        <v>16</v>
      </c>
      <c r="I467" s="7" t="s">
        <v>17</v>
      </c>
      <c r="J467" s="7" t="s">
        <v>867</v>
      </c>
    </row>
    <row r="468" spans="1:10">
      <c r="A468" s="6">
        <v>466</v>
      </c>
      <c r="B468" s="7" t="str">
        <f>"大美吉林美食之旅"</f>
        <v>大美吉林美食之旅</v>
      </c>
      <c r="C468" s="7" t="s">
        <v>1140</v>
      </c>
      <c r="D468" s="7" t="s">
        <v>1141</v>
      </c>
      <c r="E468" s="11" t="s">
        <v>13</v>
      </c>
      <c r="F468" s="11" t="s">
        <v>167</v>
      </c>
      <c r="G468" s="7" t="s">
        <v>1142</v>
      </c>
      <c r="H468" s="7" t="s">
        <v>16</v>
      </c>
      <c r="I468" s="7" t="s">
        <v>57</v>
      </c>
      <c r="J468" s="7" t="s">
        <v>867</v>
      </c>
    </row>
    <row r="469" spans="1:10">
      <c r="A469" s="6">
        <v>467</v>
      </c>
      <c r="B469" s="7" t="str">
        <f>"山水画卷里的多彩家乡"</f>
        <v>山水画卷里的多彩家乡</v>
      </c>
      <c r="C469" s="7" t="s">
        <v>1143</v>
      </c>
      <c r="D469" s="7" t="s">
        <v>1144</v>
      </c>
      <c r="E469" s="11" t="s">
        <v>13</v>
      </c>
      <c r="F469" s="11" t="s">
        <v>27</v>
      </c>
      <c r="G469" s="7" t="s">
        <v>1145</v>
      </c>
      <c r="H469" s="7" t="s">
        <v>16</v>
      </c>
      <c r="I469" s="7" t="s">
        <v>17</v>
      </c>
      <c r="J469" s="7" t="s">
        <v>867</v>
      </c>
    </row>
    <row r="470" spans="1:10">
      <c r="A470" s="6">
        <v>468</v>
      </c>
      <c r="B470" s="7" t="str">
        <f>"杨靖宇将军纪念馆"</f>
        <v>杨靖宇将军纪念馆</v>
      </c>
      <c r="C470" s="7" t="s">
        <v>1146</v>
      </c>
      <c r="D470" s="7" t="s">
        <v>1147</v>
      </c>
      <c r="E470" s="11" t="s">
        <v>13</v>
      </c>
      <c r="F470" s="11" t="s">
        <v>112</v>
      </c>
      <c r="G470" s="7" t="s">
        <v>113</v>
      </c>
      <c r="H470" s="7" t="s">
        <v>16</v>
      </c>
      <c r="I470" s="7" t="s">
        <v>40</v>
      </c>
      <c r="J470" s="7" t="s">
        <v>867</v>
      </c>
    </row>
    <row r="471" spans="1:10">
      <c r="A471" s="6">
        <v>469</v>
      </c>
      <c r="B471" s="7" t="str">
        <f>"英雄区长阎群昌  不朽的革命丰碑"</f>
        <v>英雄区长阎群昌  不朽的革命丰碑</v>
      </c>
      <c r="C471" s="7" t="s">
        <v>1148</v>
      </c>
      <c r="D471" s="7" t="s">
        <v>1149</v>
      </c>
      <c r="E471" s="11" t="s">
        <v>451</v>
      </c>
      <c r="F471" s="11" t="s">
        <v>452</v>
      </c>
      <c r="G471" s="7" t="s">
        <v>1150</v>
      </c>
      <c r="H471" s="7" t="s">
        <v>16</v>
      </c>
      <c r="I471" s="7" t="s">
        <v>40</v>
      </c>
      <c r="J471" s="7" t="s">
        <v>867</v>
      </c>
    </row>
    <row r="472" spans="1:10">
      <c r="A472" s="6">
        <v>470</v>
      </c>
      <c r="B472" s="7" t="str">
        <f>"通化老兵李润兰的不朽传奇"</f>
        <v>通化老兵李润兰的不朽传奇</v>
      </c>
      <c r="C472" s="7" t="s">
        <v>1151</v>
      </c>
      <c r="D472" s="7" t="s">
        <v>1152</v>
      </c>
      <c r="E472" s="11" t="s">
        <v>37</v>
      </c>
      <c r="F472" s="11" t="s">
        <v>182</v>
      </c>
      <c r="G472" s="7" t="s">
        <v>183</v>
      </c>
      <c r="H472" s="7" t="s">
        <v>33</v>
      </c>
      <c r="I472" s="7" t="s">
        <v>40</v>
      </c>
      <c r="J472" s="7" t="s">
        <v>867</v>
      </c>
    </row>
    <row r="473" spans="1:10">
      <c r="A473" s="6">
        <v>471</v>
      </c>
      <c r="B473" s="7" t="str">
        <f>"解放梅河口"</f>
        <v>解放梅河口</v>
      </c>
      <c r="C473" s="7" t="s">
        <v>1153</v>
      </c>
      <c r="D473" s="7" t="s">
        <v>1154</v>
      </c>
      <c r="E473" s="11" t="s">
        <v>203</v>
      </c>
      <c r="F473" s="11" t="s">
        <v>203</v>
      </c>
      <c r="G473" s="7" t="s">
        <v>1155</v>
      </c>
      <c r="H473" s="7" t="s">
        <v>16</v>
      </c>
      <c r="I473" s="7" t="s">
        <v>40</v>
      </c>
      <c r="J473" s="7" t="s">
        <v>867</v>
      </c>
    </row>
    <row r="474" spans="1:10">
      <c r="A474" s="6">
        <v>472</v>
      </c>
      <c r="B474" s="7" t="str">
        <f>"烽火长歌：罗明星的血色征程"</f>
        <v>烽火长歌：罗明星的血色征程</v>
      </c>
      <c r="C474" s="7" t="s">
        <v>1156</v>
      </c>
      <c r="D474" s="7" t="s">
        <v>1157</v>
      </c>
      <c r="E474" s="11" t="s">
        <v>13</v>
      </c>
      <c r="F474" s="11" t="s">
        <v>27</v>
      </c>
      <c r="G474" s="7" t="s">
        <v>1158</v>
      </c>
      <c r="H474" s="7" t="s">
        <v>16</v>
      </c>
      <c r="I474" s="7" t="s">
        <v>40</v>
      </c>
      <c r="J474" s="7" t="s">
        <v>867</v>
      </c>
    </row>
    <row r="475" spans="1:10">
      <c r="A475" s="6">
        <v>473</v>
      </c>
      <c r="B475" s="7" t="str">
        <f>"多彩山水  醉美九台"</f>
        <v>多彩山水  醉美九台</v>
      </c>
      <c r="C475" s="7" t="s">
        <v>1159</v>
      </c>
      <c r="D475" s="7" t="s">
        <v>1160</v>
      </c>
      <c r="E475" s="11" t="s">
        <v>13</v>
      </c>
      <c r="F475" s="11" t="s">
        <v>27</v>
      </c>
      <c r="G475" s="7" t="s">
        <v>28</v>
      </c>
      <c r="H475" s="7" t="s">
        <v>16</v>
      </c>
      <c r="I475" s="7" t="s">
        <v>17</v>
      </c>
      <c r="J475" s="7" t="s">
        <v>867</v>
      </c>
    </row>
    <row r="476" spans="1:10">
      <c r="A476" s="6">
        <v>474</v>
      </c>
      <c r="B476" s="7" t="str">
        <f>"走近吉林市文庙博物馆"</f>
        <v>走近吉林市文庙博物馆</v>
      </c>
      <c r="C476" s="7" t="s">
        <v>1161</v>
      </c>
      <c r="D476" s="7" t="s">
        <v>330</v>
      </c>
      <c r="E476" s="11" t="s">
        <v>83</v>
      </c>
      <c r="F476" s="11" t="s">
        <v>211</v>
      </c>
      <c r="G476" s="7" t="s">
        <v>212</v>
      </c>
      <c r="H476" s="7" t="s">
        <v>16</v>
      </c>
      <c r="I476" s="7" t="s">
        <v>17</v>
      </c>
      <c r="J476" s="7" t="s">
        <v>867</v>
      </c>
    </row>
    <row r="477" spans="1:10">
      <c r="A477" s="6">
        <v>475</v>
      </c>
      <c r="B477" s="7" t="str">
        <f>"让你回味无穷的莲花岛"</f>
        <v>让你回味无穷的莲花岛</v>
      </c>
      <c r="C477" s="7" t="s">
        <v>1162</v>
      </c>
      <c r="D477" s="7" t="s">
        <v>1163</v>
      </c>
      <c r="E477" s="11" t="s">
        <v>13</v>
      </c>
      <c r="F477" s="11" t="s">
        <v>27</v>
      </c>
      <c r="G477" s="7" t="s">
        <v>1158</v>
      </c>
      <c r="H477" s="7" t="s">
        <v>16</v>
      </c>
      <c r="I477" s="7" t="s">
        <v>17</v>
      </c>
      <c r="J477" s="7" t="s">
        <v>867</v>
      </c>
    </row>
    <row r="478" spans="1:10">
      <c r="A478" s="6">
        <v>476</v>
      </c>
      <c r="B478" s="7" t="str">
        <f>"一锅炖尽人间暖       最是家乡铁锅香"</f>
        <v>一锅炖尽人间暖       最是家乡铁锅香</v>
      </c>
      <c r="C478" s="7" t="s">
        <v>1164</v>
      </c>
      <c r="D478" s="7" t="s">
        <v>657</v>
      </c>
      <c r="E478" s="11" t="s">
        <v>13</v>
      </c>
      <c r="F478" s="11" t="s">
        <v>102</v>
      </c>
      <c r="G478" s="7" t="s">
        <v>193</v>
      </c>
      <c r="H478" s="7" t="s">
        <v>16</v>
      </c>
      <c r="I478" s="7" t="s">
        <v>57</v>
      </c>
      <c r="J478" s="7" t="s">
        <v>867</v>
      </c>
    </row>
    <row r="479" spans="1:10">
      <c r="A479" s="6">
        <v>477</v>
      </c>
      <c r="B479" s="7" t="s">
        <v>1165</v>
      </c>
      <c r="C479" s="7" t="s">
        <v>1166</v>
      </c>
      <c r="D479" s="7" t="s">
        <v>1167</v>
      </c>
      <c r="E479" s="11" t="s">
        <v>140</v>
      </c>
      <c r="F479" s="11" t="s">
        <v>141</v>
      </c>
      <c r="G479" s="7" t="s">
        <v>1168</v>
      </c>
      <c r="H479" s="7" t="s">
        <v>16</v>
      </c>
      <c r="I479" s="7" t="s">
        <v>40</v>
      </c>
      <c r="J479" s="7" t="s">
        <v>867</v>
      </c>
    </row>
    <row r="480" spans="1:10">
      <c r="A480" s="6">
        <v>478</v>
      </c>
      <c r="B480" s="7" t="str">
        <f>"粘火勺——舌尖上的乡愁密码"</f>
        <v>粘火勺——舌尖上的乡愁密码</v>
      </c>
      <c r="C480" s="7" t="s">
        <v>1169</v>
      </c>
      <c r="D480" s="7" t="s">
        <v>657</v>
      </c>
      <c r="E480" s="11" t="s">
        <v>13</v>
      </c>
      <c r="F480" s="11" t="s">
        <v>102</v>
      </c>
      <c r="G480" s="7" t="s">
        <v>193</v>
      </c>
      <c r="H480" s="7" t="s">
        <v>16</v>
      </c>
      <c r="I480" s="7" t="s">
        <v>57</v>
      </c>
      <c r="J480" s="7" t="s">
        <v>867</v>
      </c>
    </row>
    <row r="481" spans="1:10">
      <c r="A481" s="6">
        <v>479</v>
      </c>
      <c r="B481" s="7" t="str">
        <f>"铭记历史之殇 赓续精神血脉——走进东北沦陷史陈列馆"</f>
        <v>铭记历史之殇 赓续精神血脉——走进东北沦陷史陈列馆</v>
      </c>
      <c r="C481" s="7" t="s">
        <v>1170</v>
      </c>
      <c r="D481" s="7" t="s">
        <v>1171</v>
      </c>
      <c r="E481" s="11" t="s">
        <v>13</v>
      </c>
      <c r="F481" s="11" t="s">
        <v>102</v>
      </c>
      <c r="G481" s="7" t="s">
        <v>193</v>
      </c>
      <c r="H481" s="7" t="s">
        <v>16</v>
      </c>
      <c r="I481" s="7" t="s">
        <v>40</v>
      </c>
      <c r="J481" s="7" t="s">
        <v>867</v>
      </c>
    </row>
    <row r="482" spans="1:10">
      <c r="A482" s="6">
        <v>480</v>
      </c>
      <c r="B482" s="7" t="s">
        <v>1172</v>
      </c>
      <c r="C482" s="7" t="s">
        <v>1173</v>
      </c>
      <c r="D482" s="7" t="s">
        <v>1174</v>
      </c>
      <c r="E482" s="11" t="s">
        <v>13</v>
      </c>
      <c r="F482" s="11" t="s">
        <v>14</v>
      </c>
      <c r="G482" s="7" t="s">
        <v>599</v>
      </c>
      <c r="H482" s="7" t="s">
        <v>16</v>
      </c>
      <c r="I482" s="7" t="s">
        <v>17</v>
      </c>
      <c r="J482" s="7" t="s">
        <v>867</v>
      </c>
    </row>
    <row r="483" spans="1:10">
      <c r="A483" s="6">
        <v>481</v>
      </c>
      <c r="B483" s="7" t="str">
        <f>"“神炮手”张英旺"</f>
        <v>“神炮手”张英旺</v>
      </c>
      <c r="C483" s="7" t="s">
        <v>1175</v>
      </c>
      <c r="D483" s="7" t="s">
        <v>1176</v>
      </c>
      <c r="E483" s="11" t="s">
        <v>203</v>
      </c>
      <c r="F483" s="11" t="s">
        <v>203</v>
      </c>
      <c r="G483" s="7" t="s">
        <v>392</v>
      </c>
      <c r="H483" s="7" t="s">
        <v>16</v>
      </c>
      <c r="I483" s="7" t="s">
        <v>40</v>
      </c>
      <c r="J483" s="7" t="s">
        <v>867</v>
      </c>
    </row>
    <row r="484" spans="1:10">
      <c r="A484" s="6">
        <v>482</v>
      </c>
      <c r="B484" s="7" t="str">
        <f>"抗日医生杜伯华"</f>
        <v>抗日医生杜伯华</v>
      </c>
      <c r="C484" s="7" t="s">
        <v>1177</v>
      </c>
      <c r="D484" s="7" t="s">
        <v>1178</v>
      </c>
      <c r="E484" s="11" t="s">
        <v>13</v>
      </c>
      <c r="F484" s="11" t="s">
        <v>112</v>
      </c>
      <c r="G484" s="7" t="s">
        <v>113</v>
      </c>
      <c r="H484" s="7" t="s">
        <v>16</v>
      </c>
      <c r="I484" s="7" t="s">
        <v>40</v>
      </c>
      <c r="J484" s="7" t="s">
        <v>867</v>
      </c>
    </row>
    <row r="485" spans="1:10">
      <c r="A485" s="6">
        <v>483</v>
      </c>
      <c r="B485" s="7" t="str">
        <f>"花草树木的百变魔法"</f>
        <v>花草树木的百变魔法</v>
      </c>
      <c r="C485" s="7" t="s">
        <v>1179</v>
      </c>
      <c r="D485" s="7" t="s">
        <v>1180</v>
      </c>
      <c r="E485" s="11" t="s">
        <v>13</v>
      </c>
      <c r="F485" s="11" t="s">
        <v>14</v>
      </c>
      <c r="G485" s="7" t="s">
        <v>15</v>
      </c>
      <c r="H485" s="7" t="s">
        <v>16</v>
      </c>
      <c r="I485" s="7" t="s">
        <v>17</v>
      </c>
      <c r="J485" s="7" t="s">
        <v>867</v>
      </c>
    </row>
    <row r="486" spans="1:10">
      <c r="A486" s="6">
        <v>484</v>
      </c>
      <c r="B486" s="7" t="str">
        <f>"我的家乡松花江"</f>
        <v>我的家乡松花江</v>
      </c>
      <c r="C486" s="7" t="s">
        <v>1181</v>
      </c>
      <c r="D486" s="7" t="s">
        <v>239</v>
      </c>
      <c r="E486" s="11" t="s">
        <v>13</v>
      </c>
      <c r="F486" s="11" t="s">
        <v>102</v>
      </c>
      <c r="G486" s="7" t="s">
        <v>240</v>
      </c>
      <c r="H486" s="7" t="s">
        <v>16</v>
      </c>
      <c r="I486" s="7" t="s">
        <v>17</v>
      </c>
      <c r="J486" s="7" t="s">
        <v>867</v>
      </c>
    </row>
    <row r="487" spans="1:10">
      <c r="A487" s="6">
        <v>485</v>
      </c>
      <c r="B487" s="7" t="str">
        <f>"镜泊英雄陈翰章"</f>
        <v>镜泊英雄陈翰章</v>
      </c>
      <c r="C487" s="7" t="s">
        <v>1182</v>
      </c>
      <c r="D487" s="7" t="s">
        <v>1183</v>
      </c>
      <c r="E487" s="11" t="s">
        <v>13</v>
      </c>
      <c r="F487" s="11" t="s">
        <v>112</v>
      </c>
      <c r="G487" s="7" t="s">
        <v>113</v>
      </c>
      <c r="H487" s="7" t="s">
        <v>16</v>
      </c>
      <c r="I487" s="7" t="s">
        <v>40</v>
      </c>
      <c r="J487" s="7" t="s">
        <v>867</v>
      </c>
    </row>
    <row r="488" spans="1:10">
      <c r="A488" s="6">
        <v>486</v>
      </c>
      <c r="B488" s="7" t="s">
        <v>1184</v>
      </c>
      <c r="C488" s="7" t="s">
        <v>1185</v>
      </c>
      <c r="D488" s="7" t="s">
        <v>349</v>
      </c>
      <c r="E488" s="11" t="s">
        <v>13</v>
      </c>
      <c r="F488" s="11" t="s">
        <v>526</v>
      </c>
      <c r="G488" s="7" t="s">
        <v>535</v>
      </c>
      <c r="H488" s="7" t="s">
        <v>16</v>
      </c>
      <c r="I488" s="7" t="s">
        <v>17</v>
      </c>
      <c r="J488" s="7" t="s">
        <v>867</v>
      </c>
    </row>
    <row r="489" spans="1:10">
      <c r="A489" s="6">
        <v>487</v>
      </c>
      <c r="B489" s="7" t="str">
        <f>"探寻五烈士村的红色记忆"</f>
        <v>探寻五烈士村的红色记忆</v>
      </c>
      <c r="C489" s="7" t="s">
        <v>1186</v>
      </c>
      <c r="D489" s="7" t="s">
        <v>1187</v>
      </c>
      <c r="E489" s="11" t="s">
        <v>451</v>
      </c>
      <c r="F489" s="11" t="s">
        <v>452</v>
      </c>
      <c r="G489" s="7" t="s">
        <v>1188</v>
      </c>
      <c r="H489" s="7" t="s">
        <v>16</v>
      </c>
      <c r="I489" s="7" t="s">
        <v>40</v>
      </c>
      <c r="J489" s="7" t="s">
        <v>867</v>
      </c>
    </row>
    <row r="490" spans="1:10">
      <c r="A490" s="6">
        <v>488</v>
      </c>
      <c r="B490" s="7" t="str">
        <f>"黑土育文明，冰雪筑精神"</f>
        <v>黑土育文明，冰雪筑精神</v>
      </c>
      <c r="C490" s="7" t="s">
        <v>1189</v>
      </c>
      <c r="D490" s="7" t="s">
        <v>628</v>
      </c>
      <c r="E490" s="11" t="s">
        <v>13</v>
      </c>
      <c r="F490" s="11" t="s">
        <v>186</v>
      </c>
      <c r="G490" s="7" t="s">
        <v>187</v>
      </c>
      <c r="H490" s="7" t="s">
        <v>51</v>
      </c>
      <c r="I490" s="7" t="s">
        <v>80</v>
      </c>
      <c r="J490" s="7" t="s">
        <v>867</v>
      </c>
    </row>
    <row r="491" spans="1:10">
      <c r="A491" s="6">
        <v>489</v>
      </c>
      <c r="B491" s="7" t="str">
        <f>"黑土孕育的“白金粮仓”"</f>
        <v>黑土孕育的“白金粮仓”</v>
      </c>
      <c r="C491" s="7" t="s">
        <v>1190</v>
      </c>
      <c r="D491" s="7" t="s">
        <v>1191</v>
      </c>
      <c r="E491" s="11" t="s">
        <v>13</v>
      </c>
      <c r="F491" s="11" t="s">
        <v>102</v>
      </c>
      <c r="G491" s="7" t="s">
        <v>1192</v>
      </c>
      <c r="H491" s="7" t="s">
        <v>16</v>
      </c>
      <c r="I491" s="7" t="s">
        <v>80</v>
      </c>
      <c r="J491" s="7" t="s">
        <v>867</v>
      </c>
    </row>
    <row r="492" spans="1:10">
      <c r="A492" s="6">
        <v>490</v>
      </c>
      <c r="B492" s="7" t="str">
        <f>"用生命谱写爱民之歌"</f>
        <v>用生命谱写爱民之歌</v>
      </c>
      <c r="C492" s="7" t="s">
        <v>1193</v>
      </c>
      <c r="D492" s="7" t="s">
        <v>197</v>
      </c>
      <c r="E492" s="11" t="s">
        <v>13</v>
      </c>
      <c r="F492" s="11" t="s">
        <v>102</v>
      </c>
      <c r="G492" s="7" t="s">
        <v>193</v>
      </c>
      <c r="H492" s="7" t="s">
        <v>16</v>
      </c>
      <c r="I492" s="7" t="s">
        <v>40</v>
      </c>
      <c r="J492" s="7" t="s">
        <v>867</v>
      </c>
    </row>
    <row r="493" spans="1:10">
      <c r="A493" s="6">
        <v>491</v>
      </c>
      <c r="B493" s="7" t="str">
        <f>"舌尖上的长春——我的家乡美味推荐"</f>
        <v>舌尖上的长春——我的家乡美味推荐</v>
      </c>
      <c r="C493" s="7" t="s">
        <v>1194</v>
      </c>
      <c r="D493" s="7" t="s">
        <v>1195</v>
      </c>
      <c r="E493" s="11" t="s">
        <v>13</v>
      </c>
      <c r="F493" s="11" t="s">
        <v>102</v>
      </c>
      <c r="G493" s="7" t="s">
        <v>250</v>
      </c>
      <c r="H493" s="7" t="s">
        <v>16</v>
      </c>
      <c r="I493" s="7" t="s">
        <v>57</v>
      </c>
      <c r="J493" s="7" t="s">
        <v>867</v>
      </c>
    </row>
    <row r="494" spans="1:10">
      <c r="A494" s="6">
        <v>492</v>
      </c>
      <c r="B494" s="7" t="str">
        <f>"长春味道"</f>
        <v>长春味道</v>
      </c>
      <c r="C494" s="7" t="s">
        <v>1196</v>
      </c>
      <c r="D494" s="7" t="s">
        <v>1197</v>
      </c>
      <c r="E494" s="11" t="s">
        <v>13</v>
      </c>
      <c r="F494" s="11" t="s">
        <v>1198</v>
      </c>
      <c r="G494" s="7" t="s">
        <v>1199</v>
      </c>
      <c r="H494" s="7" t="s">
        <v>16</v>
      </c>
      <c r="I494" s="7" t="s">
        <v>57</v>
      </c>
      <c r="J494" s="7" t="s">
        <v>867</v>
      </c>
    </row>
    <row r="495" spans="1:10">
      <c r="A495" s="6">
        <v>493</v>
      </c>
      <c r="B495" s="7" t="str">
        <f>"舌尖上的美食-粘豆包"</f>
        <v>舌尖上的美食-粘豆包</v>
      </c>
      <c r="C495" s="7" t="s">
        <v>1200</v>
      </c>
      <c r="D495" s="7" t="s">
        <v>1201</v>
      </c>
      <c r="E495" s="11" t="s">
        <v>13</v>
      </c>
      <c r="F495" s="11" t="s">
        <v>102</v>
      </c>
      <c r="G495" s="7" t="s">
        <v>193</v>
      </c>
      <c r="H495" s="7" t="s">
        <v>16</v>
      </c>
      <c r="I495" s="7" t="s">
        <v>57</v>
      </c>
      <c r="J495" s="7" t="s">
        <v>867</v>
      </c>
    </row>
    <row r="496" spans="1:10">
      <c r="A496" s="6">
        <v>494</v>
      </c>
      <c r="B496" s="7" t="s">
        <v>1202</v>
      </c>
      <c r="C496" s="7" t="s">
        <v>1203</v>
      </c>
      <c r="D496" s="7" t="s">
        <v>1204</v>
      </c>
      <c r="E496" s="11" t="s">
        <v>13</v>
      </c>
      <c r="F496" s="11" t="s">
        <v>14</v>
      </c>
      <c r="G496" s="7" t="s">
        <v>15</v>
      </c>
      <c r="H496" s="7" t="s">
        <v>16</v>
      </c>
      <c r="I496" s="7" t="s">
        <v>40</v>
      </c>
      <c r="J496" s="7" t="s">
        <v>867</v>
      </c>
    </row>
    <row r="497" spans="1:10">
      <c r="A497" s="6">
        <v>495</v>
      </c>
      <c r="B497" s="7" t="s">
        <v>1205</v>
      </c>
      <c r="C497" s="7" t="s">
        <v>1206</v>
      </c>
      <c r="D497" s="7" t="s">
        <v>1207</v>
      </c>
      <c r="E497" s="11" t="s">
        <v>83</v>
      </c>
      <c r="F497" s="11" t="s">
        <v>145</v>
      </c>
      <c r="G497" s="7" t="s">
        <v>1208</v>
      </c>
      <c r="H497" s="7" t="s">
        <v>51</v>
      </c>
      <c r="I497" s="7" t="s">
        <v>17</v>
      </c>
      <c r="J497" s="7" t="s">
        <v>867</v>
      </c>
    </row>
    <row r="498" spans="1:10">
      <c r="A498" s="6">
        <v>496</v>
      </c>
      <c r="B498" s="7" t="str">
        <f>"魅力吉林"</f>
        <v>魅力吉林</v>
      </c>
      <c r="C498" s="7" t="s">
        <v>1209</v>
      </c>
      <c r="D498" s="7" t="s">
        <v>859</v>
      </c>
      <c r="E498" s="11" t="s">
        <v>13</v>
      </c>
      <c r="F498" s="11" t="s">
        <v>102</v>
      </c>
      <c r="G498" s="7" t="s">
        <v>193</v>
      </c>
      <c r="H498" s="7" t="s">
        <v>16</v>
      </c>
      <c r="I498" s="7" t="s">
        <v>17</v>
      </c>
      <c r="J498" s="7" t="s">
        <v>867</v>
      </c>
    </row>
    <row r="499" spans="1:10">
      <c r="A499" s="6">
        <v>497</v>
      </c>
      <c r="B499" s="7" t="str">
        <f>"生态辽源•魅力动植物园"</f>
        <v>生态辽源•魅力动植物园</v>
      </c>
      <c r="C499" s="7" t="s">
        <v>1210</v>
      </c>
      <c r="D499" s="7" t="s">
        <v>1211</v>
      </c>
      <c r="E499" s="11" t="s">
        <v>48</v>
      </c>
      <c r="F499" s="11" t="s">
        <v>772</v>
      </c>
      <c r="G499" s="7" t="s">
        <v>773</v>
      </c>
      <c r="H499" s="7" t="s">
        <v>16</v>
      </c>
      <c r="I499" s="7" t="s">
        <v>17</v>
      </c>
      <c r="J499" s="7" t="s">
        <v>867</v>
      </c>
    </row>
    <row r="500" spans="1:10">
      <c r="A500" s="6">
        <v>498</v>
      </c>
      <c r="B500" s="7" t="str">
        <f>"长春北京大街西历史文化街区：时光褶皱里的城市密码"</f>
        <v>长春北京大街西历史文化街区：时光褶皱里的城市密码</v>
      </c>
      <c r="C500" s="7" t="s">
        <v>1212</v>
      </c>
      <c r="D500" s="7" t="s">
        <v>1213</v>
      </c>
      <c r="E500" s="11" t="s">
        <v>13</v>
      </c>
      <c r="F500" s="11" t="s">
        <v>116</v>
      </c>
      <c r="G500" s="7" t="s">
        <v>1214</v>
      </c>
      <c r="H500" s="7" t="s">
        <v>16</v>
      </c>
      <c r="I500" s="7" t="s">
        <v>17</v>
      </c>
      <c r="J500" s="7" t="s">
        <v>867</v>
      </c>
    </row>
    <row r="501" spans="1:10">
      <c r="A501" s="6">
        <v>499</v>
      </c>
      <c r="B501" s="7" t="s">
        <v>1215</v>
      </c>
      <c r="C501" s="7" t="s">
        <v>1216</v>
      </c>
      <c r="D501" s="7" t="s">
        <v>1217</v>
      </c>
      <c r="E501" s="11" t="s">
        <v>13</v>
      </c>
      <c r="F501" s="11" t="s">
        <v>102</v>
      </c>
      <c r="G501" s="7" t="s">
        <v>193</v>
      </c>
      <c r="H501" s="7" t="s">
        <v>16</v>
      </c>
      <c r="I501" s="7" t="s">
        <v>57</v>
      </c>
      <c r="J501" s="7" t="s">
        <v>867</v>
      </c>
    </row>
    <row r="502" spans="1:10">
      <c r="A502" s="6">
        <v>500</v>
      </c>
      <c r="B502" s="7" t="s">
        <v>1218</v>
      </c>
      <c r="C502" s="7" t="s">
        <v>1219</v>
      </c>
      <c r="D502" s="7" t="s">
        <v>911</v>
      </c>
      <c r="E502" s="11" t="s">
        <v>13</v>
      </c>
      <c r="F502" s="11" t="s">
        <v>102</v>
      </c>
      <c r="G502" s="7" t="s">
        <v>1062</v>
      </c>
      <c r="H502" s="7" t="s">
        <v>16</v>
      </c>
      <c r="I502" s="7" t="s">
        <v>57</v>
      </c>
      <c r="J502" s="7" t="s">
        <v>867</v>
      </c>
    </row>
    <row r="503" spans="1:10">
      <c r="A503" s="6">
        <v>501</v>
      </c>
      <c r="B503" s="7" t="str">
        <f>"大美吉林"</f>
        <v>大美吉林</v>
      </c>
      <c r="C503" s="7" t="s">
        <v>1220</v>
      </c>
      <c r="D503" s="7" t="s">
        <v>1221</v>
      </c>
      <c r="E503" s="11" t="s">
        <v>13</v>
      </c>
      <c r="F503" s="11" t="s">
        <v>102</v>
      </c>
      <c r="G503" s="7" t="s">
        <v>193</v>
      </c>
      <c r="H503" s="7" t="s">
        <v>16</v>
      </c>
      <c r="I503" s="7" t="s">
        <v>80</v>
      </c>
      <c r="J503" s="7" t="s">
        <v>867</v>
      </c>
    </row>
    <row r="504" spans="1:10">
      <c r="A504" s="6">
        <v>502</v>
      </c>
      <c r="B504" s="7" t="str">
        <f>"冬天的南湖"</f>
        <v>冬天的南湖</v>
      </c>
      <c r="C504" s="7" t="s">
        <v>1222</v>
      </c>
      <c r="D504" s="7" t="s">
        <v>207</v>
      </c>
      <c r="E504" s="11" t="s">
        <v>13</v>
      </c>
      <c r="F504" s="11" t="s">
        <v>43</v>
      </c>
      <c r="G504" s="7" t="s">
        <v>563</v>
      </c>
      <c r="H504" s="7" t="s">
        <v>16</v>
      </c>
      <c r="I504" s="7" t="s">
        <v>17</v>
      </c>
      <c r="J504" s="7" t="s">
        <v>867</v>
      </c>
    </row>
    <row r="505" spans="1:10">
      <c r="A505" s="6">
        <v>503</v>
      </c>
      <c r="B505" s="7" t="str">
        <f>"耕地中的“大熊猫”"</f>
        <v>耕地中的“大熊猫”</v>
      </c>
      <c r="C505" s="7" t="s">
        <v>1223</v>
      </c>
      <c r="D505" s="7" t="s">
        <v>1224</v>
      </c>
      <c r="E505" s="11" t="s">
        <v>13</v>
      </c>
      <c r="F505" s="11" t="s">
        <v>102</v>
      </c>
      <c r="G505" s="7" t="s">
        <v>382</v>
      </c>
      <c r="H505" s="7" t="s">
        <v>16</v>
      </c>
      <c r="I505" s="7" t="s">
        <v>80</v>
      </c>
      <c r="J505" s="7" t="s">
        <v>867</v>
      </c>
    </row>
    <row r="506" spans="1:10">
      <c r="A506" s="6">
        <v>504</v>
      </c>
      <c r="B506" s="7" t="s">
        <v>1225</v>
      </c>
      <c r="C506" s="7" t="s">
        <v>1226</v>
      </c>
      <c r="D506" s="7" t="s">
        <v>442</v>
      </c>
      <c r="E506" s="11" t="s">
        <v>13</v>
      </c>
      <c r="F506" s="11" t="s">
        <v>102</v>
      </c>
      <c r="G506" s="7" t="s">
        <v>443</v>
      </c>
      <c r="H506" s="7" t="s">
        <v>16</v>
      </c>
      <c r="I506" s="7" t="s">
        <v>17</v>
      </c>
      <c r="J506" s="7" t="s">
        <v>867</v>
      </c>
    </row>
    <row r="507" spans="1:10">
      <c r="A507" s="6">
        <v>505</v>
      </c>
      <c r="B507" s="7" t="str">
        <f>"我是家乡推荐官"</f>
        <v>我是家乡推荐官</v>
      </c>
      <c r="C507" s="7" t="s">
        <v>1227</v>
      </c>
      <c r="D507" s="7" t="s">
        <v>999</v>
      </c>
      <c r="E507" s="11" t="s">
        <v>13</v>
      </c>
      <c r="F507" s="11" t="s">
        <v>167</v>
      </c>
      <c r="G507" s="7" t="s">
        <v>1000</v>
      </c>
      <c r="H507" s="7" t="s">
        <v>16</v>
      </c>
      <c r="I507" s="7" t="s">
        <v>17</v>
      </c>
      <c r="J507" s="7" t="s">
        <v>867</v>
      </c>
    </row>
    <row r="508" spans="1:10">
      <c r="A508" s="6">
        <v>506</v>
      </c>
      <c r="B508" s="7" t="s">
        <v>1228</v>
      </c>
      <c r="C508" s="7" t="s">
        <v>1229</v>
      </c>
      <c r="D508" s="7" t="s">
        <v>1230</v>
      </c>
      <c r="E508" s="11" t="s">
        <v>77</v>
      </c>
      <c r="F508" s="11" t="s">
        <v>964</v>
      </c>
      <c r="G508" s="7" t="s">
        <v>965</v>
      </c>
      <c r="H508" s="7" t="s">
        <v>16</v>
      </c>
      <c r="I508" s="7" t="s">
        <v>57</v>
      </c>
      <c r="J508" s="7" t="s">
        <v>867</v>
      </c>
    </row>
    <row r="509" spans="1:10">
      <c r="A509" s="6">
        <v>507</v>
      </c>
      <c r="B509" s="7" t="str">
        <f>"探家乡文脉，讲吉林文化"</f>
        <v>探家乡文脉，讲吉林文化</v>
      </c>
      <c r="C509" s="7" t="s">
        <v>1231</v>
      </c>
      <c r="D509" s="7" t="s">
        <v>1232</v>
      </c>
      <c r="E509" s="11" t="s">
        <v>13</v>
      </c>
      <c r="F509" s="11" t="s">
        <v>243</v>
      </c>
      <c r="G509" s="7" t="s">
        <v>1233</v>
      </c>
      <c r="H509" s="7" t="s">
        <v>16</v>
      </c>
      <c r="I509" s="7" t="s">
        <v>17</v>
      </c>
      <c r="J509" s="7" t="s">
        <v>867</v>
      </c>
    </row>
    <row r="510" spans="1:10">
      <c r="A510" s="6">
        <v>508</v>
      </c>
      <c r="B510" s="7" t="s">
        <v>1234</v>
      </c>
      <c r="C510" s="7" t="s">
        <v>1235</v>
      </c>
      <c r="D510" s="7" t="s">
        <v>1236</v>
      </c>
      <c r="E510" s="11" t="s">
        <v>13</v>
      </c>
      <c r="F510" s="11" t="s">
        <v>27</v>
      </c>
      <c r="G510" s="7" t="s">
        <v>99</v>
      </c>
      <c r="H510" s="7" t="s">
        <v>16</v>
      </c>
      <c r="I510" s="7" t="s">
        <v>57</v>
      </c>
      <c r="J510" s="7" t="s">
        <v>867</v>
      </c>
    </row>
    <row r="511" spans="1:10">
      <c r="A511" s="6">
        <v>509</v>
      </c>
      <c r="B511" s="7" t="str">
        <f>"味觉密码——吉林美食"</f>
        <v>味觉密码——吉林美食</v>
      </c>
      <c r="C511" s="7" t="s">
        <v>1237</v>
      </c>
      <c r="D511" s="7" t="s">
        <v>1238</v>
      </c>
      <c r="E511" s="11" t="s">
        <v>13</v>
      </c>
      <c r="F511" s="11" t="s">
        <v>1239</v>
      </c>
      <c r="G511" s="7" t="s">
        <v>113</v>
      </c>
      <c r="H511" s="7" t="s">
        <v>16</v>
      </c>
      <c r="I511" s="7" t="s">
        <v>57</v>
      </c>
      <c r="J511" s="7" t="s">
        <v>867</v>
      </c>
    </row>
    <row r="512" spans="1:10">
      <c r="A512" s="6">
        <v>510</v>
      </c>
      <c r="B512" s="7" t="str">
        <f>"玉树琼花映寒江——吉林雾凇"</f>
        <v>玉树琼花映寒江——吉林雾凇</v>
      </c>
      <c r="C512" s="7" t="s">
        <v>1240</v>
      </c>
      <c r="D512" s="7" t="s">
        <v>1241</v>
      </c>
      <c r="E512" s="11" t="s">
        <v>13</v>
      </c>
      <c r="F512" s="11" t="s">
        <v>102</v>
      </c>
      <c r="G512" s="7" t="s">
        <v>193</v>
      </c>
      <c r="H512" s="7" t="s">
        <v>16</v>
      </c>
      <c r="I512" s="7" t="s">
        <v>17</v>
      </c>
      <c r="J512" s="7" t="s">
        <v>867</v>
      </c>
    </row>
    <row r="513" spans="1:10">
      <c r="A513" s="6">
        <v>511</v>
      </c>
      <c r="B513" s="7" t="s">
        <v>1242</v>
      </c>
      <c r="C513" s="7" t="s">
        <v>351</v>
      </c>
      <c r="D513" s="7" t="s">
        <v>1243</v>
      </c>
      <c r="E513" s="11" t="s">
        <v>13</v>
      </c>
      <c r="F513" s="11" t="s">
        <v>102</v>
      </c>
      <c r="G513" s="7" t="s">
        <v>193</v>
      </c>
      <c r="H513" s="7" t="s">
        <v>16</v>
      </c>
      <c r="I513" s="7" t="s">
        <v>57</v>
      </c>
      <c r="J513" s="7" t="s">
        <v>867</v>
      </c>
    </row>
    <row r="514" spans="1:10">
      <c r="A514" s="6">
        <v>512</v>
      </c>
      <c r="B514" s="7" t="str">
        <f>"七星耀古今，满韵润中华"</f>
        <v>七星耀古今，满韵润中华</v>
      </c>
      <c r="C514" s="7" t="s">
        <v>1244</v>
      </c>
      <c r="D514" s="7" t="s">
        <v>1245</v>
      </c>
      <c r="E514" s="11" t="s">
        <v>140</v>
      </c>
      <c r="F514" s="11" t="s">
        <v>1246</v>
      </c>
      <c r="G514" s="7" t="s">
        <v>1247</v>
      </c>
      <c r="H514" s="7" t="s">
        <v>16</v>
      </c>
      <c r="I514" s="7" t="s">
        <v>80</v>
      </c>
      <c r="J514" s="7" t="s">
        <v>867</v>
      </c>
    </row>
    <row r="515" spans="1:10">
      <c r="A515" s="6">
        <v>513</v>
      </c>
      <c r="B515" s="7" t="str">
        <f>"重温革命故事  传承红色基因"</f>
        <v>重温革命故事  传承红色基因</v>
      </c>
      <c r="C515" s="7" t="s">
        <v>1248</v>
      </c>
      <c r="D515" s="7" t="s">
        <v>1249</v>
      </c>
      <c r="E515" s="11" t="s">
        <v>13</v>
      </c>
      <c r="F515" s="11" t="s">
        <v>112</v>
      </c>
      <c r="G515" s="7" t="s">
        <v>899</v>
      </c>
      <c r="H515" s="7" t="s">
        <v>16</v>
      </c>
      <c r="I515" s="7" t="s">
        <v>40</v>
      </c>
      <c r="J515" s="7" t="s">
        <v>867</v>
      </c>
    </row>
    <row r="516" spans="1:10">
      <c r="A516" s="6">
        <v>514</v>
      </c>
      <c r="B516" s="7" t="str">
        <f>"魅力七星湖"</f>
        <v>魅力七星湖</v>
      </c>
      <c r="C516" s="7" t="s">
        <v>1250</v>
      </c>
      <c r="D516" s="7" t="s">
        <v>1251</v>
      </c>
      <c r="E516" s="11" t="s">
        <v>140</v>
      </c>
      <c r="F516" s="11" t="s">
        <v>141</v>
      </c>
      <c r="G516" s="7" t="s">
        <v>1252</v>
      </c>
      <c r="H516" s="7" t="s">
        <v>16</v>
      </c>
      <c r="I516" s="7" t="s">
        <v>17</v>
      </c>
      <c r="J516" s="7" t="s">
        <v>867</v>
      </c>
    </row>
    <row r="517" spans="1:10">
      <c r="A517" s="6">
        <v>515</v>
      </c>
      <c r="B517" s="7" t="str">
        <f>"抗联英雄杨靖宇"</f>
        <v>抗联英雄杨靖宇</v>
      </c>
      <c r="C517" s="7" t="s">
        <v>1253</v>
      </c>
      <c r="D517" s="7" t="s">
        <v>911</v>
      </c>
      <c r="E517" s="11" t="s">
        <v>13</v>
      </c>
      <c r="F517" s="11" t="s">
        <v>102</v>
      </c>
      <c r="G517" s="7" t="s">
        <v>1062</v>
      </c>
      <c r="H517" s="7" t="s">
        <v>16</v>
      </c>
      <c r="I517" s="7" t="s">
        <v>40</v>
      </c>
      <c r="J517" s="7" t="s">
        <v>867</v>
      </c>
    </row>
    <row r="518" spans="1:10">
      <c r="A518" s="6">
        <v>516</v>
      </c>
      <c r="B518" s="7" t="str">
        <f>"一座风情万种的边境之城——延吉"</f>
        <v>一座风情万种的边境之城——延吉</v>
      </c>
      <c r="C518" s="7" t="s">
        <v>1254</v>
      </c>
      <c r="D518" s="7" t="s">
        <v>1255</v>
      </c>
      <c r="E518" s="11" t="s">
        <v>13</v>
      </c>
      <c r="F518" s="11" t="s">
        <v>102</v>
      </c>
      <c r="G518" s="7" t="s">
        <v>193</v>
      </c>
      <c r="H518" s="7" t="s">
        <v>16</v>
      </c>
      <c r="I518" s="7" t="s">
        <v>17</v>
      </c>
      <c r="J518" s="7" t="s">
        <v>867</v>
      </c>
    </row>
    <row r="519" spans="1:10">
      <c r="A519" s="6">
        <v>517</v>
      </c>
      <c r="B519" s="7" t="str">
        <f>"吉刻出发赏江城四季"</f>
        <v>吉刻出发赏江城四季</v>
      </c>
      <c r="C519" s="7" t="s">
        <v>1256</v>
      </c>
      <c r="D519" s="7" t="s">
        <v>330</v>
      </c>
      <c r="E519" s="11" t="s">
        <v>83</v>
      </c>
      <c r="F519" s="11" t="s">
        <v>211</v>
      </c>
      <c r="G519" s="7" t="s">
        <v>1257</v>
      </c>
      <c r="H519" s="7" t="s">
        <v>16</v>
      </c>
      <c r="I519" s="7" t="s">
        <v>80</v>
      </c>
      <c r="J519" s="7" t="s">
        <v>867</v>
      </c>
    </row>
    <row r="520" spans="1:10">
      <c r="A520" s="6">
        <v>518</v>
      </c>
      <c r="B520" s="7" t="str">
        <f>"北国春城 最美家乡"</f>
        <v>北国春城 最美家乡</v>
      </c>
      <c r="C520" s="7" t="s">
        <v>1258</v>
      </c>
      <c r="D520" s="7" t="s">
        <v>1259</v>
      </c>
      <c r="E520" s="11" t="s">
        <v>13</v>
      </c>
      <c r="F520" s="11" t="s">
        <v>43</v>
      </c>
      <c r="G520" s="7" t="s">
        <v>1260</v>
      </c>
      <c r="H520" s="7" t="s">
        <v>16</v>
      </c>
      <c r="I520" s="7" t="s">
        <v>17</v>
      </c>
      <c r="J520" s="7" t="s">
        <v>867</v>
      </c>
    </row>
    <row r="521" spans="1:10">
      <c r="A521" s="6">
        <v>519</v>
      </c>
      <c r="B521" s="7" t="str">
        <f>"吉林的美食文化"</f>
        <v>吉林的美食文化</v>
      </c>
      <c r="C521" s="7" t="s">
        <v>1261</v>
      </c>
      <c r="D521" s="7" t="s">
        <v>1221</v>
      </c>
      <c r="E521" s="11" t="s">
        <v>13</v>
      </c>
      <c r="F521" s="11" t="s">
        <v>812</v>
      </c>
      <c r="G521" s="7" t="s">
        <v>193</v>
      </c>
      <c r="H521" s="7" t="s">
        <v>16</v>
      </c>
      <c r="I521" s="7" t="s">
        <v>57</v>
      </c>
      <c r="J521" s="7" t="s">
        <v>867</v>
      </c>
    </row>
    <row r="522" spans="1:10">
      <c r="A522" s="6">
        <v>520</v>
      </c>
      <c r="B522" s="7" t="str">
        <f>"长白山—生态与人文的诗画天地"</f>
        <v>长白山—生态与人文的诗画天地</v>
      </c>
      <c r="C522" s="7" t="s">
        <v>1262</v>
      </c>
      <c r="D522" s="7" t="s">
        <v>1263</v>
      </c>
      <c r="E522" s="11" t="s">
        <v>63</v>
      </c>
      <c r="F522" s="11" t="s">
        <v>64</v>
      </c>
      <c r="G522" s="7" t="s">
        <v>706</v>
      </c>
      <c r="H522" s="7" t="s">
        <v>33</v>
      </c>
      <c r="I522" s="7" t="s">
        <v>17</v>
      </c>
      <c r="J522" s="7" t="s">
        <v>867</v>
      </c>
    </row>
    <row r="523" spans="1:10">
      <c r="A523" s="6">
        <v>521</v>
      </c>
      <c r="B523" s="7" t="str">
        <f>"吉林腹地明珠——九台"</f>
        <v>吉林腹地明珠——九台</v>
      </c>
      <c r="C523" s="7" t="s">
        <v>1264</v>
      </c>
      <c r="D523" s="7" t="s">
        <v>1265</v>
      </c>
      <c r="E523" s="11" t="s">
        <v>13</v>
      </c>
      <c r="F523" s="11" t="s">
        <v>27</v>
      </c>
      <c r="G523" s="7" t="s">
        <v>132</v>
      </c>
      <c r="H523" s="7" t="s">
        <v>16</v>
      </c>
      <c r="I523" s="7" t="s">
        <v>17</v>
      </c>
      <c r="J523" s="7" t="s">
        <v>867</v>
      </c>
    </row>
    <row r="524" spans="1:10">
      <c r="A524" s="6">
        <v>522</v>
      </c>
      <c r="B524" s="7" t="str">
        <f>"七星福地，伊水满乡"</f>
        <v>七星福地，伊水满乡</v>
      </c>
      <c r="C524" s="7" t="s">
        <v>1266</v>
      </c>
      <c r="D524" s="7" t="s">
        <v>1267</v>
      </c>
      <c r="E524" s="11" t="s">
        <v>140</v>
      </c>
      <c r="F524" s="11" t="s">
        <v>1246</v>
      </c>
      <c r="G524" s="7" t="s">
        <v>1247</v>
      </c>
      <c r="H524" s="7" t="s">
        <v>16</v>
      </c>
      <c r="I524" s="7" t="s">
        <v>17</v>
      </c>
      <c r="J524" s="7" t="s">
        <v>867</v>
      </c>
    </row>
    <row r="525" spans="1:10">
      <c r="A525" s="6">
        <v>523</v>
      </c>
      <c r="B525" s="7" t="str">
        <f>"魅力长春"</f>
        <v>魅力长春</v>
      </c>
      <c r="C525" s="7" t="s">
        <v>1268</v>
      </c>
      <c r="D525" s="7" t="s">
        <v>1269</v>
      </c>
      <c r="E525" s="11" t="s">
        <v>13</v>
      </c>
      <c r="F525" s="11" t="s">
        <v>112</v>
      </c>
      <c r="G525" s="7" t="s">
        <v>113</v>
      </c>
      <c r="H525" s="7" t="s">
        <v>16</v>
      </c>
      <c r="I525" s="7" t="s">
        <v>17</v>
      </c>
      <c r="J525" s="7" t="s">
        <v>867</v>
      </c>
    </row>
    <row r="526" spans="1:10">
      <c r="A526" s="6">
        <v>524</v>
      </c>
      <c r="B526" s="7" t="str">
        <f>"凝眉青松碧柳  回望历史星河"</f>
        <v>凝眉青松碧柳  回望历史星河</v>
      </c>
      <c r="C526" s="7" t="s">
        <v>1270</v>
      </c>
      <c r="D526" s="7" t="s">
        <v>1271</v>
      </c>
      <c r="E526" s="11" t="s">
        <v>464</v>
      </c>
      <c r="F526" s="11" t="s">
        <v>465</v>
      </c>
      <c r="G526" s="7" t="s">
        <v>581</v>
      </c>
      <c r="H526" s="7" t="s">
        <v>51</v>
      </c>
      <c r="I526" s="7" t="s">
        <v>17</v>
      </c>
      <c r="J526" s="7" t="s">
        <v>867</v>
      </c>
    </row>
    <row r="527" spans="1:10">
      <c r="A527" s="6">
        <v>525</v>
      </c>
      <c r="B527" s="7" t="s">
        <v>1272</v>
      </c>
      <c r="C527" s="7" t="s">
        <v>1273</v>
      </c>
      <c r="D527" s="7" t="s">
        <v>1274</v>
      </c>
      <c r="E527" s="11" t="s">
        <v>13</v>
      </c>
      <c r="F527" s="11" t="s">
        <v>112</v>
      </c>
      <c r="G527" s="7" t="s">
        <v>1275</v>
      </c>
      <c r="H527" s="7" t="s">
        <v>33</v>
      </c>
      <c r="I527" s="7" t="s">
        <v>17</v>
      </c>
      <c r="J527" s="7" t="s">
        <v>867</v>
      </c>
    </row>
    <row r="528" spans="1:10">
      <c r="A528" s="6">
        <v>526</v>
      </c>
      <c r="B528" s="7" t="str">
        <f>"多彩吉林风光"</f>
        <v>多彩吉林风光</v>
      </c>
      <c r="C528" s="7" t="s">
        <v>1276</v>
      </c>
      <c r="D528" s="7" t="s">
        <v>1106</v>
      </c>
      <c r="E528" s="11" t="s">
        <v>13</v>
      </c>
      <c r="F528" s="11" t="s">
        <v>158</v>
      </c>
      <c r="G528" s="7" t="s">
        <v>1107</v>
      </c>
      <c r="H528" s="7" t="s">
        <v>16</v>
      </c>
      <c r="I528" s="7" t="s">
        <v>17</v>
      </c>
      <c r="J528" s="7" t="s">
        <v>867</v>
      </c>
    </row>
    <row r="529" spans="1:10">
      <c r="A529" s="6">
        <v>527</v>
      </c>
      <c r="B529" s="7" t="str">
        <f>"味蕾上的吉林印象"</f>
        <v>味蕾上的吉林印象</v>
      </c>
      <c r="C529" s="7" t="s">
        <v>1277</v>
      </c>
      <c r="D529" s="7" t="s">
        <v>1061</v>
      </c>
      <c r="E529" s="11" t="s">
        <v>13</v>
      </c>
      <c r="F529" s="11" t="s">
        <v>102</v>
      </c>
      <c r="G529" s="7" t="s">
        <v>1062</v>
      </c>
      <c r="H529" s="7" t="s">
        <v>16</v>
      </c>
      <c r="I529" s="7" t="s">
        <v>57</v>
      </c>
      <c r="J529" s="7" t="s">
        <v>867</v>
      </c>
    </row>
    <row r="530" spans="1:10">
      <c r="A530" s="6">
        <v>528</v>
      </c>
      <c r="B530" s="7" t="s">
        <v>1278</v>
      </c>
      <c r="C530" s="7" t="s">
        <v>1279</v>
      </c>
      <c r="D530" s="7" t="s">
        <v>47</v>
      </c>
      <c r="E530" s="11" t="s">
        <v>48</v>
      </c>
      <c r="F530" s="11" t="s">
        <v>49</v>
      </c>
      <c r="G530" s="7" t="s">
        <v>50</v>
      </c>
      <c r="H530" s="7" t="s">
        <v>51</v>
      </c>
      <c r="I530" s="7" t="s">
        <v>40</v>
      </c>
      <c r="J530" s="7" t="s">
        <v>867</v>
      </c>
    </row>
    <row r="531" spans="1:10">
      <c r="A531" s="6">
        <v>529</v>
      </c>
      <c r="B531" s="7" t="str">
        <f>"黄龙戏"</f>
        <v>黄龙戏</v>
      </c>
      <c r="C531" s="7" t="s">
        <v>1280</v>
      </c>
      <c r="D531" s="7" t="s">
        <v>1281</v>
      </c>
      <c r="E531" s="11" t="s">
        <v>13</v>
      </c>
      <c r="F531" s="11" t="s">
        <v>112</v>
      </c>
      <c r="G531" s="7" t="s">
        <v>1282</v>
      </c>
      <c r="H531" s="7" t="s">
        <v>16</v>
      </c>
      <c r="I531" s="7" t="s">
        <v>17</v>
      </c>
      <c r="J531" s="7" t="s">
        <v>867</v>
      </c>
    </row>
    <row r="532" spans="1:10">
      <c r="A532" s="6">
        <v>530</v>
      </c>
      <c r="B532" s="7" t="s">
        <v>1283</v>
      </c>
      <c r="C532" s="7" t="s">
        <v>1284</v>
      </c>
      <c r="D532" s="7" t="s">
        <v>1285</v>
      </c>
      <c r="E532" s="11" t="s">
        <v>13</v>
      </c>
      <c r="F532" s="11" t="s">
        <v>112</v>
      </c>
      <c r="G532" s="7" t="s">
        <v>1286</v>
      </c>
      <c r="H532" s="7" t="s">
        <v>33</v>
      </c>
      <c r="I532" s="7" t="s">
        <v>57</v>
      </c>
      <c r="J532" s="7" t="s">
        <v>867</v>
      </c>
    </row>
    <row r="533" spans="1:10">
      <c r="A533" s="6">
        <v>531</v>
      </c>
      <c r="B533" s="7" t="str">
        <f>"人参王国 吉林白山"</f>
        <v>人参王国 吉林白山</v>
      </c>
      <c r="C533" s="7" t="s">
        <v>1287</v>
      </c>
      <c r="D533" s="7" t="s">
        <v>1288</v>
      </c>
      <c r="E533" s="11" t="s">
        <v>68</v>
      </c>
      <c r="F533" s="11" t="s">
        <v>119</v>
      </c>
      <c r="G533" s="7" t="s">
        <v>120</v>
      </c>
      <c r="H533" s="7" t="s">
        <v>33</v>
      </c>
      <c r="I533" s="7" t="s">
        <v>80</v>
      </c>
      <c r="J533" s="7" t="s">
        <v>867</v>
      </c>
    </row>
    <row r="534" spans="1:10">
      <c r="A534" s="6">
        <v>532</v>
      </c>
      <c r="B534" s="7" t="str">
        <f>"醉美长白"</f>
        <v>醉美长白</v>
      </c>
      <c r="C534" s="7" t="s">
        <v>1289</v>
      </c>
      <c r="D534" s="7" t="s">
        <v>1290</v>
      </c>
      <c r="E534" s="11" t="s">
        <v>63</v>
      </c>
      <c r="F534" s="11" t="s">
        <v>64</v>
      </c>
      <c r="G534" s="7" t="s">
        <v>706</v>
      </c>
      <c r="H534" s="7" t="s">
        <v>33</v>
      </c>
      <c r="I534" s="7" t="s">
        <v>17</v>
      </c>
      <c r="J534" s="7" t="s">
        <v>867</v>
      </c>
    </row>
    <row r="535" spans="1:10">
      <c r="A535" s="6">
        <v>533</v>
      </c>
      <c r="B535" s="7" t="str">
        <f>"魅力九台"</f>
        <v>魅力九台</v>
      </c>
      <c r="C535" s="7" t="s">
        <v>1291</v>
      </c>
      <c r="D535" s="7" t="s">
        <v>650</v>
      </c>
      <c r="E535" s="11" t="s">
        <v>13</v>
      </c>
      <c r="F535" s="11" t="s">
        <v>27</v>
      </c>
      <c r="G535" s="7" t="s">
        <v>651</v>
      </c>
      <c r="H535" s="7" t="s">
        <v>51</v>
      </c>
      <c r="I535" s="7" t="s">
        <v>17</v>
      </c>
      <c r="J535" s="7" t="s">
        <v>867</v>
      </c>
    </row>
    <row r="536" spans="1:10">
      <c r="A536" s="6">
        <v>534</v>
      </c>
      <c r="B536" s="7" t="str">
        <f>"打卡朱雀 山野之约"</f>
        <v>打卡朱雀 山野之约</v>
      </c>
      <c r="C536" s="7" t="s">
        <v>1292</v>
      </c>
      <c r="D536" s="7" t="s">
        <v>674</v>
      </c>
      <c r="E536" s="11" t="s">
        <v>83</v>
      </c>
      <c r="F536" s="11" t="s">
        <v>211</v>
      </c>
      <c r="G536" s="7" t="s">
        <v>675</v>
      </c>
      <c r="H536" s="7" t="s">
        <v>16</v>
      </c>
      <c r="I536" s="7" t="s">
        <v>17</v>
      </c>
      <c r="J536" s="7" t="s">
        <v>867</v>
      </c>
    </row>
    <row r="537" spans="1:10">
      <c r="A537" s="6">
        <v>535</v>
      </c>
      <c r="B537" s="7" t="str">
        <f>"长春的美味佳肴"</f>
        <v>长春的美味佳肴</v>
      </c>
      <c r="C537" s="7" t="s">
        <v>1293</v>
      </c>
      <c r="D537" s="7" t="s">
        <v>115</v>
      </c>
      <c r="E537" s="11" t="s">
        <v>13</v>
      </c>
      <c r="F537" s="11" t="s">
        <v>31</v>
      </c>
      <c r="G537" s="7" t="s">
        <v>74</v>
      </c>
      <c r="H537" s="7" t="s">
        <v>16</v>
      </c>
      <c r="I537" s="7" t="s">
        <v>57</v>
      </c>
      <c r="J537" s="7" t="s">
        <v>867</v>
      </c>
    </row>
    <row r="538" spans="1:10">
      <c r="A538" s="6">
        <v>536</v>
      </c>
      <c r="B538" s="7" t="str">
        <f>"吉味长歌情牵桑梓"</f>
        <v>吉味长歌情牵桑梓</v>
      </c>
      <c r="C538" s="7" t="s">
        <v>1294</v>
      </c>
      <c r="D538" s="7" t="s">
        <v>1061</v>
      </c>
      <c r="E538" s="11" t="s">
        <v>13</v>
      </c>
      <c r="F538" s="11" t="s">
        <v>102</v>
      </c>
      <c r="G538" s="7" t="s">
        <v>1062</v>
      </c>
      <c r="H538" s="7" t="s">
        <v>16</v>
      </c>
      <c r="I538" s="7" t="s">
        <v>57</v>
      </c>
      <c r="J538" s="7" t="s">
        <v>867</v>
      </c>
    </row>
    <row r="539" spans="1:10">
      <c r="A539" s="6">
        <v>537</v>
      </c>
      <c r="B539" s="7" t="str">
        <f>"庆岭活鱼"</f>
        <v>庆岭活鱼</v>
      </c>
      <c r="C539" s="7" t="s">
        <v>1295</v>
      </c>
      <c r="D539" s="7" t="s">
        <v>1296</v>
      </c>
      <c r="E539" s="11" t="s">
        <v>13</v>
      </c>
      <c r="F539" s="11" t="s">
        <v>102</v>
      </c>
      <c r="G539" s="7" t="s">
        <v>193</v>
      </c>
      <c r="H539" s="7" t="s">
        <v>16</v>
      </c>
      <c r="I539" s="7" t="s">
        <v>57</v>
      </c>
      <c r="J539" s="7" t="s">
        <v>867</v>
      </c>
    </row>
    <row r="540" spans="1:10">
      <c r="A540" s="6">
        <v>538</v>
      </c>
      <c r="B540" s="7" t="str">
        <f>"杀猪菜"</f>
        <v>杀猪菜</v>
      </c>
      <c r="C540" s="7" t="s">
        <v>1297</v>
      </c>
      <c r="D540" s="7" t="s">
        <v>809</v>
      </c>
      <c r="E540" s="11" t="s">
        <v>13</v>
      </c>
      <c r="F540" s="11" t="s">
        <v>102</v>
      </c>
      <c r="G540" s="7" t="s">
        <v>193</v>
      </c>
      <c r="H540" s="7" t="s">
        <v>16</v>
      </c>
      <c r="I540" s="7" t="s">
        <v>57</v>
      </c>
      <c r="J540" s="7" t="s">
        <v>867</v>
      </c>
    </row>
    <row r="541" spans="1:10">
      <c r="A541" s="6">
        <v>539</v>
      </c>
      <c r="B541" s="7" t="str">
        <f>"我爱我的家乡--九台"</f>
        <v>我爱我的家乡--九台</v>
      </c>
      <c r="C541" s="7" t="s">
        <v>1298</v>
      </c>
      <c r="D541" s="7" t="s">
        <v>1299</v>
      </c>
      <c r="E541" s="11" t="s">
        <v>13</v>
      </c>
      <c r="F541" s="11" t="s">
        <v>27</v>
      </c>
      <c r="G541" s="7" t="s">
        <v>132</v>
      </c>
      <c r="H541" s="7" t="s">
        <v>16</v>
      </c>
      <c r="I541" s="7" t="s">
        <v>57</v>
      </c>
      <c r="J541" s="7" t="s">
        <v>867</v>
      </c>
    </row>
    <row r="542" spans="1:10">
      <c r="A542" s="6">
        <v>540</v>
      </c>
      <c r="B542" s="7" t="str">
        <f>"家乡的魅力：探索吉林市的独特之处"</f>
        <v>家乡的魅力：探索吉林市的独特之处</v>
      </c>
      <c r="C542" s="7" t="s">
        <v>1300</v>
      </c>
      <c r="D542" s="7" t="s">
        <v>1301</v>
      </c>
      <c r="E542" s="11" t="s">
        <v>83</v>
      </c>
      <c r="F542" s="11" t="s">
        <v>84</v>
      </c>
      <c r="G542" s="7" t="s">
        <v>92</v>
      </c>
      <c r="H542" s="7" t="s">
        <v>16</v>
      </c>
      <c r="I542" s="7" t="s">
        <v>57</v>
      </c>
      <c r="J542" s="7" t="s">
        <v>867</v>
      </c>
    </row>
    <row r="543" spans="1:10">
      <c r="A543" s="6">
        <v>541</v>
      </c>
      <c r="B543" s="7" t="str">
        <f>"零零碎碎村边景"</f>
        <v>零零碎碎村边景</v>
      </c>
      <c r="C543" s="7" t="s">
        <v>1302</v>
      </c>
      <c r="D543" s="7" t="s">
        <v>580</v>
      </c>
      <c r="E543" s="11" t="s">
        <v>464</v>
      </c>
      <c r="F543" s="11" t="s">
        <v>465</v>
      </c>
      <c r="G543" s="7" t="s">
        <v>581</v>
      </c>
      <c r="H543" s="7" t="s">
        <v>51</v>
      </c>
      <c r="I543" s="7" t="s">
        <v>17</v>
      </c>
      <c r="J543" s="7" t="s">
        <v>867</v>
      </c>
    </row>
    <row r="544" spans="1:10">
      <c r="A544" s="6">
        <v>542</v>
      </c>
      <c r="B544" s="7" t="s">
        <v>1303</v>
      </c>
      <c r="C544" s="7" t="s">
        <v>1304</v>
      </c>
      <c r="D544" s="7" t="s">
        <v>1305</v>
      </c>
      <c r="E544" s="11" t="s">
        <v>13</v>
      </c>
      <c r="F544" s="11" t="s">
        <v>102</v>
      </c>
      <c r="G544" s="7" t="s">
        <v>193</v>
      </c>
      <c r="H544" s="7" t="s">
        <v>16</v>
      </c>
      <c r="I544" s="7" t="s">
        <v>57</v>
      </c>
      <c r="J544" s="7" t="s">
        <v>867</v>
      </c>
    </row>
    <row r="545" spans="1:10">
      <c r="A545" s="6">
        <v>543</v>
      </c>
      <c r="B545" s="7" t="str">
        <f>"❤ 你，我的家乡长春"</f>
        <v>❤ 你，我的家乡长春</v>
      </c>
      <c r="C545" s="7" t="s">
        <v>1306</v>
      </c>
      <c r="D545" s="7" t="s">
        <v>1047</v>
      </c>
      <c r="E545" s="11" t="s">
        <v>13</v>
      </c>
      <c r="F545" s="11" t="s">
        <v>186</v>
      </c>
      <c r="G545" s="7" t="s">
        <v>187</v>
      </c>
      <c r="H545" s="7" t="s">
        <v>51</v>
      </c>
      <c r="I545" s="7" t="s">
        <v>17</v>
      </c>
      <c r="J545" s="7" t="s">
        <v>867</v>
      </c>
    </row>
    <row r="546" spans="1:10">
      <c r="A546" s="6">
        <v>544</v>
      </c>
      <c r="B546" s="7" t="str">
        <f>"醉美吉林"</f>
        <v>醉美吉林</v>
      </c>
      <c r="C546" s="7" t="s">
        <v>1307</v>
      </c>
      <c r="D546" s="7" t="s">
        <v>1308</v>
      </c>
      <c r="E546" s="11" t="s">
        <v>13</v>
      </c>
      <c r="F546" s="11" t="s">
        <v>112</v>
      </c>
      <c r="G546" s="7" t="s">
        <v>1309</v>
      </c>
      <c r="H546" s="7" t="s">
        <v>16</v>
      </c>
      <c r="I546" s="7" t="s">
        <v>17</v>
      </c>
      <c r="J546" s="7" t="s">
        <v>867</v>
      </c>
    </row>
    <row r="547" spans="1:10">
      <c r="A547" s="6">
        <v>545</v>
      </c>
      <c r="B547" s="7" t="str">
        <f>"走进长春电影制片厂"</f>
        <v>走进长春电影制片厂</v>
      </c>
      <c r="C547" s="7" t="s">
        <v>1310</v>
      </c>
      <c r="D547" s="7" t="s">
        <v>207</v>
      </c>
      <c r="E547" s="11" t="s">
        <v>13</v>
      </c>
      <c r="F547" s="11" t="s">
        <v>43</v>
      </c>
      <c r="G547" s="7" t="s">
        <v>335</v>
      </c>
      <c r="H547" s="7" t="s">
        <v>16</v>
      </c>
      <c r="I547" s="7" t="s">
        <v>40</v>
      </c>
      <c r="J547" s="7" t="s">
        <v>867</v>
      </c>
    </row>
    <row r="548" spans="1:10">
      <c r="A548" s="6">
        <v>546</v>
      </c>
      <c r="B548" s="7" t="str">
        <f>"白山松水大美吉林"</f>
        <v>白山松水大美吉林</v>
      </c>
      <c r="C548" s="7" t="s">
        <v>1311</v>
      </c>
      <c r="D548" s="7" t="s">
        <v>628</v>
      </c>
      <c r="E548" s="11" t="s">
        <v>13</v>
      </c>
      <c r="F548" s="11" t="s">
        <v>186</v>
      </c>
      <c r="G548" s="7" t="s">
        <v>1312</v>
      </c>
      <c r="H548" s="7" t="s">
        <v>51</v>
      </c>
      <c r="I548" s="7" t="s">
        <v>80</v>
      </c>
      <c r="J548" s="7" t="s">
        <v>867</v>
      </c>
    </row>
    <row r="549" spans="1:10">
      <c r="A549" s="6">
        <v>547</v>
      </c>
      <c r="B549" s="7" t="s">
        <v>1313</v>
      </c>
      <c r="C549" s="7" t="s">
        <v>1314</v>
      </c>
      <c r="D549" s="7" t="s">
        <v>1315</v>
      </c>
      <c r="E549" s="11" t="s">
        <v>13</v>
      </c>
      <c r="F549" s="11" t="s">
        <v>14</v>
      </c>
      <c r="G549" s="7" t="s">
        <v>368</v>
      </c>
      <c r="H549" s="7" t="s">
        <v>16</v>
      </c>
      <c r="I549" s="7" t="s">
        <v>80</v>
      </c>
      <c r="J549" s="7" t="s">
        <v>867</v>
      </c>
    </row>
    <row r="550" spans="1:10">
      <c r="A550" s="6">
        <v>548</v>
      </c>
      <c r="B550" s="7" t="str">
        <f>"我最爱的冰雪故乡"</f>
        <v>我最爱的冰雪故乡</v>
      </c>
      <c r="C550" s="7" t="s">
        <v>1316</v>
      </c>
      <c r="D550" s="7" t="s">
        <v>1317</v>
      </c>
      <c r="E550" s="11" t="s">
        <v>13</v>
      </c>
      <c r="F550" s="11" t="s">
        <v>1318</v>
      </c>
      <c r="G550" s="7" t="s">
        <v>1319</v>
      </c>
      <c r="H550" s="7" t="s">
        <v>16</v>
      </c>
      <c r="I550" s="7" t="s">
        <v>80</v>
      </c>
      <c r="J550" s="7" t="s">
        <v>867</v>
      </c>
    </row>
    <row r="551" spans="1:10">
      <c r="A551" s="6">
        <v>549</v>
      </c>
      <c r="B551" s="7" t="str">
        <f>"公主岭的N种打开方式"</f>
        <v>公主岭的N种打开方式</v>
      </c>
      <c r="C551" s="7" t="s">
        <v>1320</v>
      </c>
      <c r="D551" s="7" t="s">
        <v>1321</v>
      </c>
      <c r="E551" s="11" t="s">
        <v>13</v>
      </c>
      <c r="F551" s="11" t="s">
        <v>167</v>
      </c>
      <c r="G551" s="7" t="s">
        <v>1142</v>
      </c>
      <c r="H551" s="7" t="s">
        <v>16</v>
      </c>
      <c r="I551" s="7" t="s">
        <v>80</v>
      </c>
      <c r="J551" s="7" t="s">
        <v>867</v>
      </c>
    </row>
    <row r="552" spans="1:10">
      <c r="A552" s="6">
        <v>550</v>
      </c>
      <c r="B552" s="7" t="str">
        <f>"德惠郭家葡萄"</f>
        <v>德惠郭家葡萄</v>
      </c>
      <c r="C552" s="7" t="s">
        <v>1322</v>
      </c>
      <c r="D552" s="7" t="s">
        <v>442</v>
      </c>
      <c r="E552" s="11" t="s">
        <v>13</v>
      </c>
      <c r="F552" s="11" t="s">
        <v>102</v>
      </c>
      <c r="G552" s="7" t="s">
        <v>443</v>
      </c>
      <c r="H552" s="7" t="s">
        <v>16</v>
      </c>
      <c r="I552" s="7" t="s">
        <v>57</v>
      </c>
      <c r="J552" s="7" t="s">
        <v>867</v>
      </c>
    </row>
    <row r="553" spans="1:10">
      <c r="A553" s="6">
        <v>551</v>
      </c>
      <c r="B553" s="7" t="str">
        <f>"雪衣豆沙"</f>
        <v>雪衣豆沙</v>
      </c>
      <c r="C553" s="7" t="s">
        <v>1323</v>
      </c>
      <c r="D553" s="7" t="s">
        <v>832</v>
      </c>
      <c r="E553" s="11" t="s">
        <v>13</v>
      </c>
      <c r="F553" s="11" t="s">
        <v>102</v>
      </c>
      <c r="G553" s="7" t="s">
        <v>193</v>
      </c>
      <c r="H553" s="7" t="s">
        <v>16</v>
      </c>
      <c r="I553" s="7" t="s">
        <v>57</v>
      </c>
      <c r="J553" s="7" t="s">
        <v>867</v>
      </c>
    </row>
    <row r="554" spans="1:10">
      <c r="A554" s="6">
        <v>552</v>
      </c>
      <c r="B554" s="7" t="str">
        <f>"游神鹿峰 享梦幻之美"</f>
        <v>游神鹿峰 享梦幻之美</v>
      </c>
      <c r="C554" s="7" t="s">
        <v>1324</v>
      </c>
      <c r="D554" s="7" t="s">
        <v>1325</v>
      </c>
      <c r="E554" s="11" t="s">
        <v>13</v>
      </c>
      <c r="F554" s="11" t="s">
        <v>243</v>
      </c>
      <c r="G554" s="7" t="s">
        <v>1326</v>
      </c>
      <c r="H554" s="7" t="s">
        <v>16</v>
      </c>
      <c r="I554" s="7" t="s">
        <v>17</v>
      </c>
      <c r="J554" s="7" t="s">
        <v>867</v>
      </c>
    </row>
    <row r="555" spans="1:10">
      <c r="A555" s="6">
        <v>553</v>
      </c>
      <c r="B555" s="7" t="str">
        <f>"白山黑水间的英雄——杨靖宇"</f>
        <v>白山黑水间的英雄——杨靖宇</v>
      </c>
      <c r="C555" s="7" t="s">
        <v>1327</v>
      </c>
      <c r="D555" s="7" t="s">
        <v>1328</v>
      </c>
      <c r="E555" s="11" t="s">
        <v>13</v>
      </c>
      <c r="F555" s="11" t="s">
        <v>27</v>
      </c>
      <c r="G555" s="7" t="s">
        <v>1158</v>
      </c>
      <c r="H555" s="7" t="s">
        <v>16</v>
      </c>
      <c r="I555" s="7" t="s">
        <v>40</v>
      </c>
      <c r="J555" s="7" t="s">
        <v>867</v>
      </c>
    </row>
    <row r="556" spans="1:10">
      <c r="A556" s="6">
        <v>554</v>
      </c>
      <c r="B556" s="7" t="s">
        <v>1329</v>
      </c>
      <c r="C556" s="7" t="s">
        <v>1330</v>
      </c>
      <c r="D556" s="7" t="s">
        <v>207</v>
      </c>
      <c r="E556" s="11" t="s">
        <v>13</v>
      </c>
      <c r="F556" s="11" t="s">
        <v>43</v>
      </c>
      <c r="G556" s="7" t="s">
        <v>335</v>
      </c>
      <c r="H556" s="7" t="s">
        <v>16</v>
      </c>
      <c r="I556" s="7" t="s">
        <v>40</v>
      </c>
      <c r="J556" s="7" t="s">
        <v>867</v>
      </c>
    </row>
    <row r="557" spans="1:10">
      <c r="A557" s="6">
        <v>555</v>
      </c>
      <c r="B557" s="7" t="str">
        <f>"松水悲歌铸英骨  德惠浩气忆光宇"</f>
        <v>松水悲歌铸英骨  德惠浩气忆光宇</v>
      </c>
      <c r="C557" s="7" t="s">
        <v>1331</v>
      </c>
      <c r="D557" s="7" t="s">
        <v>1332</v>
      </c>
      <c r="E557" s="11" t="s">
        <v>13</v>
      </c>
      <c r="F557" s="11" t="s">
        <v>102</v>
      </c>
      <c r="G557" s="7" t="s">
        <v>103</v>
      </c>
      <c r="H557" s="7" t="s">
        <v>16</v>
      </c>
      <c r="I557" s="7" t="s">
        <v>40</v>
      </c>
      <c r="J557" s="7" t="s">
        <v>867</v>
      </c>
    </row>
    <row r="558" spans="1:10">
      <c r="A558" s="6">
        <v>556</v>
      </c>
      <c r="B558" s="7" t="str">
        <f>"古韵新章，九台南山"</f>
        <v>古韵新章，九台南山</v>
      </c>
      <c r="C558" s="7" t="s">
        <v>1333</v>
      </c>
      <c r="D558" s="7" t="s">
        <v>843</v>
      </c>
      <c r="E558" s="11" t="s">
        <v>13</v>
      </c>
      <c r="F558" s="11" t="s">
        <v>263</v>
      </c>
      <c r="G558" s="7" t="s">
        <v>669</v>
      </c>
      <c r="H558" s="7" t="s">
        <v>16</v>
      </c>
      <c r="I558" s="7" t="s">
        <v>17</v>
      </c>
      <c r="J558" s="7" t="s">
        <v>867</v>
      </c>
    </row>
    <row r="559" spans="1:10">
      <c r="A559" s="6">
        <v>557</v>
      </c>
      <c r="B559" s="7" t="str">
        <f>"我是长春娃——红色故事我传承"</f>
        <v>我是长春娃——红色故事我传承</v>
      </c>
      <c r="C559" s="7" t="s">
        <v>1334</v>
      </c>
      <c r="D559" s="7" t="s">
        <v>1335</v>
      </c>
      <c r="E559" s="11" t="s">
        <v>13</v>
      </c>
      <c r="F559" s="11" t="s">
        <v>102</v>
      </c>
      <c r="G559" s="7" t="s">
        <v>250</v>
      </c>
      <c r="H559" s="7" t="s">
        <v>16</v>
      </c>
      <c r="I559" s="7" t="s">
        <v>40</v>
      </c>
      <c r="J559" s="7" t="s">
        <v>867</v>
      </c>
    </row>
    <row r="560" spans="1:10">
      <c r="A560" s="6">
        <v>558</v>
      </c>
      <c r="B560" s="7" t="str">
        <f>"吉林梅河口全域旅游城"</f>
        <v>吉林梅河口全域旅游城</v>
      </c>
      <c r="C560" s="7" t="s">
        <v>1336</v>
      </c>
      <c r="D560" s="7" t="s">
        <v>1337</v>
      </c>
      <c r="E560" s="11" t="s">
        <v>203</v>
      </c>
      <c r="F560" s="11" t="s">
        <v>203</v>
      </c>
      <c r="G560" s="7" t="s">
        <v>1338</v>
      </c>
      <c r="H560" s="7" t="s">
        <v>33</v>
      </c>
      <c r="I560" s="7" t="s">
        <v>17</v>
      </c>
      <c r="J560" s="7" t="s">
        <v>867</v>
      </c>
    </row>
    <row r="561" spans="1:10">
      <c r="A561" s="6">
        <v>559</v>
      </c>
      <c r="B561" s="7" t="str">
        <f>"长春·北国春城的无限魅力"</f>
        <v>长春·北国春城的无限魅力</v>
      </c>
      <c r="C561" s="7" t="s">
        <v>1339</v>
      </c>
      <c r="D561" s="7" t="s">
        <v>367</v>
      </c>
      <c r="E561" s="11" t="s">
        <v>13</v>
      </c>
      <c r="F561" s="11" t="s">
        <v>14</v>
      </c>
      <c r="G561" s="7" t="s">
        <v>15</v>
      </c>
      <c r="H561" s="7" t="s">
        <v>16</v>
      </c>
      <c r="I561" s="7" t="s">
        <v>17</v>
      </c>
      <c r="J561" s="7" t="s">
        <v>867</v>
      </c>
    </row>
    <row r="562" spans="1:10">
      <c r="A562" s="6">
        <v>560</v>
      </c>
      <c r="B562" s="7" t="str">
        <f>"吉林省双辽市双山镇特色美食—双山干豆腐"</f>
        <v>吉林省双辽市双山镇特色美食—双山干豆腐</v>
      </c>
      <c r="C562" s="7" t="s">
        <v>1340</v>
      </c>
      <c r="D562" s="7" t="s">
        <v>1341</v>
      </c>
      <c r="E562" s="11" t="s">
        <v>140</v>
      </c>
      <c r="F562" s="11" t="s">
        <v>141</v>
      </c>
      <c r="G562" s="7" t="s">
        <v>1342</v>
      </c>
      <c r="H562" s="7" t="s">
        <v>16</v>
      </c>
      <c r="I562" s="7" t="s">
        <v>57</v>
      </c>
      <c r="J562" s="7" t="s">
        <v>867</v>
      </c>
    </row>
    <row r="563" spans="1:10">
      <c r="A563" s="6">
        <v>561</v>
      </c>
      <c r="B563" s="7" t="str">
        <f>"魅力吉林"</f>
        <v>魅力吉林</v>
      </c>
      <c r="C563" s="7" t="s">
        <v>1343</v>
      </c>
      <c r="D563" s="7" t="s">
        <v>1073</v>
      </c>
      <c r="E563" s="11" t="s">
        <v>13</v>
      </c>
      <c r="F563" s="11" t="s">
        <v>102</v>
      </c>
      <c r="G563" s="7" t="s">
        <v>793</v>
      </c>
      <c r="H563" s="7" t="s">
        <v>16</v>
      </c>
      <c r="I563" s="7" t="s">
        <v>17</v>
      </c>
      <c r="J563" s="7" t="s">
        <v>867</v>
      </c>
    </row>
    <row r="564" spans="1:10">
      <c r="A564" s="6">
        <v>562</v>
      </c>
      <c r="B564" s="7" t="str">
        <f>"重走抗联路"</f>
        <v>重走抗联路</v>
      </c>
      <c r="C564" s="7" t="s">
        <v>1344</v>
      </c>
      <c r="D564" s="7" t="s">
        <v>207</v>
      </c>
      <c r="E564" s="11" t="s">
        <v>13</v>
      </c>
      <c r="F564" s="11" t="s">
        <v>43</v>
      </c>
      <c r="G564" s="7" t="s">
        <v>1345</v>
      </c>
      <c r="H564" s="7" t="s">
        <v>16</v>
      </c>
      <c r="I564" s="7" t="s">
        <v>40</v>
      </c>
      <c r="J564" s="7" t="s">
        <v>867</v>
      </c>
    </row>
    <row r="565" spans="1:10">
      <c r="A565" s="6">
        <v>563</v>
      </c>
      <c r="B565" s="7" t="s">
        <v>1346</v>
      </c>
      <c r="C565" s="7" t="s">
        <v>1347</v>
      </c>
      <c r="D565" s="7" t="s">
        <v>764</v>
      </c>
      <c r="E565" s="11" t="s">
        <v>13</v>
      </c>
      <c r="F565" s="11" t="s">
        <v>426</v>
      </c>
      <c r="G565" s="7" t="s">
        <v>493</v>
      </c>
      <c r="H565" s="7" t="s">
        <v>16</v>
      </c>
      <c r="I565" s="7" t="s">
        <v>17</v>
      </c>
      <c r="J565" s="7" t="s">
        <v>867</v>
      </c>
    </row>
    <row r="566" spans="1:10">
      <c r="A566" s="6">
        <v>564</v>
      </c>
      <c r="B566" s="7" t="s">
        <v>1348</v>
      </c>
      <c r="C566" s="7" t="s">
        <v>1349</v>
      </c>
      <c r="D566" s="7" t="s">
        <v>1350</v>
      </c>
      <c r="E566" s="11" t="s">
        <v>37</v>
      </c>
      <c r="F566" s="11" t="s">
        <v>95</v>
      </c>
      <c r="G566" s="7" t="s">
        <v>96</v>
      </c>
      <c r="H566" s="7" t="s">
        <v>16</v>
      </c>
      <c r="I566" s="7" t="s">
        <v>17</v>
      </c>
      <c r="J566" s="7" t="s">
        <v>867</v>
      </c>
    </row>
    <row r="567" spans="1:10">
      <c r="A567" s="6">
        <v>565</v>
      </c>
      <c r="B567" s="7" t="str">
        <f>"雾凇奇景，冰雪诗行"</f>
        <v>雾凇奇景，冰雪诗行</v>
      </c>
      <c r="C567" s="7" t="s">
        <v>1351</v>
      </c>
      <c r="D567" s="7" t="s">
        <v>1213</v>
      </c>
      <c r="E567" s="11" t="s">
        <v>13</v>
      </c>
      <c r="F567" s="11" t="s">
        <v>263</v>
      </c>
      <c r="G567" s="7" t="s">
        <v>74</v>
      </c>
      <c r="H567" s="7" t="s">
        <v>16</v>
      </c>
      <c r="I567" s="7" t="s">
        <v>17</v>
      </c>
      <c r="J567" s="7" t="s">
        <v>867</v>
      </c>
    </row>
    <row r="568" spans="1:10">
      <c r="A568" s="6">
        <v>566</v>
      </c>
      <c r="B568" s="7" t="str">
        <f>"长春的四季之美"</f>
        <v>长春的四季之美</v>
      </c>
      <c r="C568" s="7" t="s">
        <v>1352</v>
      </c>
      <c r="D568" s="7" t="s">
        <v>588</v>
      </c>
      <c r="E568" s="11" t="s">
        <v>13</v>
      </c>
      <c r="F568" s="11" t="s">
        <v>102</v>
      </c>
      <c r="G568" s="7" t="s">
        <v>382</v>
      </c>
      <c r="H568" s="7" t="s">
        <v>16</v>
      </c>
      <c r="I568" s="7" t="s">
        <v>17</v>
      </c>
      <c r="J568" s="7" t="s">
        <v>867</v>
      </c>
    </row>
    <row r="569" spans="1:10">
      <c r="A569" s="6">
        <v>567</v>
      </c>
      <c r="B569" s="7" t="str">
        <f>"青山看不厌，流水趣何长"</f>
        <v>青山看不厌，流水趣何长</v>
      </c>
      <c r="C569" s="7" t="s">
        <v>1353</v>
      </c>
      <c r="D569" s="7" t="s">
        <v>321</v>
      </c>
      <c r="E569" s="11" t="s">
        <v>13</v>
      </c>
      <c r="F569" s="11" t="s">
        <v>263</v>
      </c>
      <c r="G569" s="7" t="s">
        <v>32</v>
      </c>
      <c r="H569" s="7" t="s">
        <v>33</v>
      </c>
      <c r="I569" s="7" t="s">
        <v>17</v>
      </c>
      <c r="J569" s="7" t="s">
        <v>867</v>
      </c>
    </row>
    <row r="570" spans="1:10">
      <c r="A570" s="6">
        <v>568</v>
      </c>
      <c r="B570" s="7" t="str">
        <f>"梅河双园记"</f>
        <v>梅河双园记</v>
      </c>
      <c r="C570" s="7" t="s">
        <v>1354</v>
      </c>
      <c r="D570" s="7" t="s">
        <v>1355</v>
      </c>
      <c r="E570" s="11" t="s">
        <v>203</v>
      </c>
      <c r="F570" s="11" t="s">
        <v>203</v>
      </c>
      <c r="G570" s="7" t="s">
        <v>205</v>
      </c>
      <c r="H570" s="7" t="s">
        <v>33</v>
      </c>
      <c r="I570" s="7" t="s">
        <v>17</v>
      </c>
      <c r="J570" s="7" t="s">
        <v>867</v>
      </c>
    </row>
    <row r="571" spans="1:10">
      <c r="A571" s="6">
        <v>569</v>
      </c>
      <c r="B571" s="7" t="str">
        <f>"追寻吉林红色记忆"</f>
        <v>追寻吉林红色记忆</v>
      </c>
      <c r="C571" s="7" t="s">
        <v>1356</v>
      </c>
      <c r="D571" s="7" t="s">
        <v>957</v>
      </c>
      <c r="E571" s="11" t="s">
        <v>13</v>
      </c>
      <c r="F571" s="11" t="s">
        <v>14</v>
      </c>
      <c r="G571" s="7" t="s">
        <v>15</v>
      </c>
      <c r="H571" s="7" t="s">
        <v>16</v>
      </c>
      <c r="I571" s="7" t="s">
        <v>40</v>
      </c>
      <c r="J571" s="7" t="s">
        <v>867</v>
      </c>
    </row>
    <row r="572" spans="1:10">
      <c r="A572" s="6">
        <v>570</v>
      </c>
      <c r="B572" s="7" t="str">
        <f>"北国江城 魅力吉林"</f>
        <v>北国江城 魅力吉林</v>
      </c>
      <c r="C572" s="7" t="s">
        <v>1357</v>
      </c>
      <c r="D572" s="7" t="s">
        <v>1358</v>
      </c>
      <c r="E572" s="11" t="s">
        <v>13</v>
      </c>
      <c r="F572" s="11" t="s">
        <v>112</v>
      </c>
      <c r="G572" s="7" t="s">
        <v>113</v>
      </c>
      <c r="H572" s="7" t="s">
        <v>16</v>
      </c>
      <c r="I572" s="7" t="s">
        <v>80</v>
      </c>
      <c r="J572" s="7" t="s">
        <v>867</v>
      </c>
    </row>
    <row r="573" spans="1:10">
      <c r="A573" s="6">
        <v>571</v>
      </c>
      <c r="B573" s="7" t="str">
        <f>"家乡美食推荐官-孙志鹏麻辣烫"</f>
        <v>家乡美食推荐官-孙志鹏麻辣烫</v>
      </c>
      <c r="C573" s="7" t="s">
        <v>1359</v>
      </c>
      <c r="D573" s="7" t="s">
        <v>1360</v>
      </c>
      <c r="E573" s="11" t="s">
        <v>451</v>
      </c>
      <c r="F573" s="11" t="s">
        <v>1361</v>
      </c>
      <c r="G573" s="7" t="s">
        <v>1362</v>
      </c>
      <c r="H573" s="7" t="s">
        <v>16</v>
      </c>
      <c r="I573" s="7" t="s">
        <v>57</v>
      </c>
      <c r="J573" s="7" t="s">
        <v>867</v>
      </c>
    </row>
    <row r="574" spans="1:10">
      <c r="A574" s="6">
        <v>572</v>
      </c>
      <c r="B574" s="7" t="str">
        <f>"寻梦家乡，醉美北湖风光"</f>
        <v>寻梦家乡，醉美北湖风光</v>
      </c>
      <c r="C574" s="7" t="s">
        <v>1363</v>
      </c>
      <c r="D574" s="7" t="s">
        <v>1364</v>
      </c>
      <c r="E574" s="11" t="s">
        <v>13</v>
      </c>
      <c r="F574" s="11" t="s">
        <v>102</v>
      </c>
      <c r="G574" s="7" t="s">
        <v>103</v>
      </c>
      <c r="H574" s="7" t="s">
        <v>16</v>
      </c>
      <c r="I574" s="7" t="s">
        <v>17</v>
      </c>
      <c r="J574" s="7" t="s">
        <v>867</v>
      </c>
    </row>
    <row r="575" spans="1:10">
      <c r="A575" s="6">
        <v>573</v>
      </c>
      <c r="B575" s="7" t="str">
        <f>"忠魂永照之丹心映山红"</f>
        <v>忠魂永照之丹心映山红</v>
      </c>
      <c r="C575" s="7" t="s">
        <v>1365</v>
      </c>
      <c r="D575" s="7" t="s">
        <v>1366</v>
      </c>
      <c r="E575" s="11" t="s">
        <v>77</v>
      </c>
      <c r="F575" s="11" t="s">
        <v>78</v>
      </c>
      <c r="G575" s="7" t="s">
        <v>403</v>
      </c>
      <c r="H575" s="7" t="s">
        <v>16</v>
      </c>
      <c r="I575" s="7" t="s">
        <v>40</v>
      </c>
      <c r="J575" s="7" t="s">
        <v>867</v>
      </c>
    </row>
    <row r="576" spans="1:10">
      <c r="A576" s="6">
        <v>574</v>
      </c>
      <c r="B576" s="7" t="str">
        <f>"黄糯生香——吉林粘豆包"</f>
        <v>黄糯生香——吉林粘豆包</v>
      </c>
      <c r="C576" s="7" t="s">
        <v>1367</v>
      </c>
      <c r="D576" s="7" t="s">
        <v>1241</v>
      </c>
      <c r="E576" s="11" t="s">
        <v>13</v>
      </c>
      <c r="F576" s="11" t="s">
        <v>102</v>
      </c>
      <c r="G576" s="7" t="s">
        <v>1368</v>
      </c>
      <c r="H576" s="7" t="s">
        <v>16</v>
      </c>
      <c r="I576" s="7" t="s">
        <v>57</v>
      </c>
      <c r="J576" s="7" t="s">
        <v>867</v>
      </c>
    </row>
    <row r="577" spans="1:10">
      <c r="A577" s="6">
        <v>575</v>
      </c>
      <c r="B577" s="7" t="str">
        <f>"魅力七星湖"</f>
        <v>魅力七星湖</v>
      </c>
      <c r="C577" s="7" t="s">
        <v>1369</v>
      </c>
      <c r="D577" s="7" t="s">
        <v>826</v>
      </c>
      <c r="E577" s="11" t="s">
        <v>140</v>
      </c>
      <c r="F577" s="11" t="s">
        <v>141</v>
      </c>
      <c r="G577" s="7" t="s">
        <v>1370</v>
      </c>
      <c r="H577" s="7" t="s">
        <v>16</v>
      </c>
      <c r="I577" s="7" t="s">
        <v>17</v>
      </c>
      <c r="J577" s="7" t="s">
        <v>867</v>
      </c>
    </row>
    <row r="578" spans="1:10">
      <c r="A578" s="6">
        <v>576</v>
      </c>
      <c r="B578" s="7" t="str">
        <f>"吉林美食"</f>
        <v>吉林美食</v>
      </c>
      <c r="C578" s="7" t="s">
        <v>1371</v>
      </c>
      <c r="D578" s="7" t="s">
        <v>1372</v>
      </c>
      <c r="E578" s="11" t="s">
        <v>13</v>
      </c>
      <c r="F578" s="11" t="s">
        <v>27</v>
      </c>
      <c r="G578" s="7" t="s">
        <v>132</v>
      </c>
      <c r="H578" s="7" t="s">
        <v>16</v>
      </c>
      <c r="I578" s="7" t="s">
        <v>57</v>
      </c>
      <c r="J578" s="7" t="s">
        <v>867</v>
      </c>
    </row>
    <row r="579" spans="1:10">
      <c r="A579" s="6">
        <v>577</v>
      </c>
      <c r="B579" s="7" t="str">
        <f>"城市北望有湿地"</f>
        <v>城市北望有湿地</v>
      </c>
      <c r="C579" s="7" t="s">
        <v>1373</v>
      </c>
      <c r="D579" s="7" t="s">
        <v>703</v>
      </c>
      <c r="E579" s="11" t="s">
        <v>13</v>
      </c>
      <c r="F579" s="11" t="s">
        <v>102</v>
      </c>
      <c r="G579" s="7" t="s">
        <v>103</v>
      </c>
      <c r="H579" s="7" t="s">
        <v>16</v>
      </c>
      <c r="I579" s="7" t="s">
        <v>17</v>
      </c>
      <c r="J579" s="7" t="s">
        <v>867</v>
      </c>
    </row>
    <row r="580" spans="1:10">
      <c r="A580" s="6">
        <v>578</v>
      </c>
      <c r="B580" s="7" t="str">
        <f>"白山黑水间的红色坐标——吉林红色展馆探访录"</f>
        <v>白山黑水间的红色坐标——吉林红色展馆探访录</v>
      </c>
      <c r="C580" s="7" t="s">
        <v>1374</v>
      </c>
      <c r="D580" s="7" t="s">
        <v>1171</v>
      </c>
      <c r="E580" s="11" t="s">
        <v>13</v>
      </c>
      <c r="F580" s="11" t="s">
        <v>102</v>
      </c>
      <c r="G580" s="7" t="s">
        <v>193</v>
      </c>
      <c r="H580" s="7" t="s">
        <v>16</v>
      </c>
      <c r="I580" s="7" t="s">
        <v>40</v>
      </c>
      <c r="J580" s="7" t="s">
        <v>867</v>
      </c>
    </row>
    <row r="581" spans="1:10">
      <c r="A581" s="6">
        <v>579</v>
      </c>
      <c r="B581" s="7" t="str">
        <f>"长春英雄，永不褪色的荣光"</f>
        <v>长春英雄，永不褪色的荣光</v>
      </c>
      <c r="C581" s="7" t="s">
        <v>1375</v>
      </c>
      <c r="D581" s="7" t="s">
        <v>809</v>
      </c>
      <c r="E581" s="11" t="s">
        <v>13</v>
      </c>
      <c r="F581" s="11" t="s">
        <v>102</v>
      </c>
      <c r="G581" s="7" t="s">
        <v>193</v>
      </c>
      <c r="H581" s="7" t="s">
        <v>16</v>
      </c>
      <c r="I581" s="7" t="s">
        <v>80</v>
      </c>
      <c r="J581" s="7" t="s">
        <v>867</v>
      </c>
    </row>
    <row r="582" spans="1:10">
      <c r="A582" s="6">
        <v>580</v>
      </c>
      <c r="B582" s="7" t="str">
        <f>"活力新区 魅力之都"</f>
        <v>活力新区 魅力之都</v>
      </c>
      <c r="C582" s="7" t="s">
        <v>1376</v>
      </c>
      <c r="D582" s="7" t="s">
        <v>1377</v>
      </c>
      <c r="E582" s="11" t="s">
        <v>13</v>
      </c>
      <c r="F582" s="11" t="s">
        <v>31</v>
      </c>
      <c r="G582" s="7" t="s">
        <v>74</v>
      </c>
      <c r="H582" s="7" t="s">
        <v>16</v>
      </c>
      <c r="I582" s="7" t="s">
        <v>17</v>
      </c>
      <c r="J582" s="7" t="s">
        <v>867</v>
      </c>
    </row>
    <row r="583" spans="1:10">
      <c r="A583" s="6">
        <v>581</v>
      </c>
      <c r="B583" s="7" t="str">
        <f>"舌尖上的诱惑——长春篇"</f>
        <v>舌尖上的诱惑——长春篇</v>
      </c>
      <c r="C583" s="7" t="s">
        <v>1378</v>
      </c>
      <c r="D583" s="7" t="s">
        <v>1379</v>
      </c>
      <c r="E583" s="11" t="s">
        <v>13</v>
      </c>
      <c r="F583" s="11" t="s">
        <v>112</v>
      </c>
      <c r="G583" s="7" t="s">
        <v>930</v>
      </c>
      <c r="H583" s="7" t="s">
        <v>16</v>
      </c>
      <c r="I583" s="7" t="s">
        <v>57</v>
      </c>
      <c r="J583" s="7" t="s">
        <v>867</v>
      </c>
    </row>
    <row r="584" spans="1:10">
      <c r="A584" s="6">
        <v>582</v>
      </c>
      <c r="B584" s="7" t="str">
        <f>"家乡美食推荐官"</f>
        <v>家乡美食推荐官</v>
      </c>
      <c r="C584" s="7" t="s">
        <v>1380</v>
      </c>
      <c r="D584" s="7" t="s">
        <v>1381</v>
      </c>
      <c r="E584" s="11" t="s">
        <v>13</v>
      </c>
      <c r="F584" s="11" t="s">
        <v>43</v>
      </c>
      <c r="G584" s="7" t="s">
        <v>1260</v>
      </c>
      <c r="H584" s="7" t="s">
        <v>16</v>
      </c>
      <c r="I584" s="7" t="s">
        <v>57</v>
      </c>
      <c r="J584" s="7" t="s">
        <v>867</v>
      </c>
    </row>
    <row r="585" spans="1:10">
      <c r="A585" s="6">
        <v>583</v>
      </c>
      <c r="B585" s="7" t="s">
        <v>1382</v>
      </c>
      <c r="C585" s="7" t="s">
        <v>351</v>
      </c>
      <c r="D585" s="7" t="s">
        <v>911</v>
      </c>
      <c r="E585" s="11" t="s">
        <v>13</v>
      </c>
      <c r="F585" s="11" t="s">
        <v>102</v>
      </c>
      <c r="G585" s="7" t="s">
        <v>193</v>
      </c>
      <c r="H585" s="7" t="s">
        <v>16</v>
      </c>
      <c r="I585" s="7" t="s">
        <v>80</v>
      </c>
      <c r="J585" s="7" t="s">
        <v>867</v>
      </c>
    </row>
    <row r="586" spans="1:10">
      <c r="A586" s="6">
        <v>584</v>
      </c>
      <c r="B586" s="7" t="str">
        <f>"长白山的小信使"</f>
        <v>长白山的小信使</v>
      </c>
      <c r="C586" s="7" t="s">
        <v>1383</v>
      </c>
      <c r="D586" s="7" t="s">
        <v>1384</v>
      </c>
      <c r="E586" s="11" t="s">
        <v>68</v>
      </c>
      <c r="F586" s="11" t="s">
        <v>162</v>
      </c>
      <c r="G586" s="7" t="s">
        <v>1385</v>
      </c>
      <c r="H586" s="7" t="s">
        <v>16</v>
      </c>
      <c r="I586" s="7" t="s">
        <v>17</v>
      </c>
      <c r="J586" s="7" t="s">
        <v>867</v>
      </c>
    </row>
    <row r="587" spans="1:10">
      <c r="A587" s="6">
        <v>585</v>
      </c>
      <c r="B587" s="7" t="str">
        <f>"德惠味道里的乡愁"</f>
        <v>德惠味道里的乡愁</v>
      </c>
      <c r="C587" s="7" t="s">
        <v>1386</v>
      </c>
      <c r="D587" s="7" t="s">
        <v>859</v>
      </c>
      <c r="E587" s="11" t="s">
        <v>13</v>
      </c>
      <c r="F587" s="11" t="s">
        <v>102</v>
      </c>
      <c r="G587" s="7" t="s">
        <v>193</v>
      </c>
      <c r="H587" s="7" t="s">
        <v>16</v>
      </c>
      <c r="I587" s="7" t="s">
        <v>57</v>
      </c>
      <c r="J587" s="7" t="s">
        <v>867</v>
      </c>
    </row>
    <row r="588" spans="1:10">
      <c r="A588" s="6">
        <v>586</v>
      </c>
      <c r="B588" s="7" t="str">
        <f>"寻迹长春电影制片厂"</f>
        <v>寻迹长春电影制片厂</v>
      </c>
      <c r="C588" s="7" t="s">
        <v>1387</v>
      </c>
      <c r="D588" s="7" t="s">
        <v>677</v>
      </c>
      <c r="E588" s="11" t="s">
        <v>13</v>
      </c>
      <c r="F588" s="11" t="s">
        <v>102</v>
      </c>
      <c r="G588" s="7" t="s">
        <v>103</v>
      </c>
      <c r="H588" s="7" t="s">
        <v>16</v>
      </c>
      <c r="I588" s="7" t="s">
        <v>40</v>
      </c>
      <c r="J588" s="7" t="s">
        <v>867</v>
      </c>
    </row>
    <row r="589" spans="1:10">
      <c r="A589" s="6">
        <v>587</v>
      </c>
      <c r="B589" s="7" t="str">
        <f>"走进吉林文庙  弘扬中华文化"</f>
        <v>走进吉林文庙  弘扬中华文化</v>
      </c>
      <c r="C589" s="7" t="s">
        <v>1388</v>
      </c>
      <c r="D589" s="7" t="s">
        <v>1069</v>
      </c>
      <c r="E589" s="11" t="s">
        <v>83</v>
      </c>
      <c r="F589" s="11" t="s">
        <v>84</v>
      </c>
      <c r="G589" s="7" t="s">
        <v>85</v>
      </c>
      <c r="H589" s="7" t="s">
        <v>16</v>
      </c>
      <c r="I589" s="7" t="s">
        <v>80</v>
      </c>
      <c r="J589" s="7" t="s">
        <v>867</v>
      </c>
    </row>
    <row r="590" spans="1:10">
      <c r="A590" s="6">
        <v>588</v>
      </c>
      <c r="B590" s="7" t="str">
        <f>"吉林官参局历史文化展馆"</f>
        <v>吉林官参局历史文化展馆</v>
      </c>
      <c r="C590" s="7" t="s">
        <v>1389</v>
      </c>
      <c r="D590" s="7" t="s">
        <v>330</v>
      </c>
      <c r="E590" s="11" t="s">
        <v>83</v>
      </c>
      <c r="F590" s="11" t="s">
        <v>211</v>
      </c>
      <c r="G590" s="7" t="s">
        <v>212</v>
      </c>
      <c r="H590" s="7" t="s">
        <v>16</v>
      </c>
      <c r="I590" s="7" t="s">
        <v>80</v>
      </c>
      <c r="J590" s="7" t="s">
        <v>867</v>
      </c>
    </row>
    <row r="591" spans="1:10">
      <c r="A591" s="6">
        <v>589</v>
      </c>
      <c r="B591" s="7" t="str">
        <f>"辽金时代观光园"</f>
        <v>辽金时代观光园</v>
      </c>
      <c r="C591" s="7" t="s">
        <v>1390</v>
      </c>
      <c r="D591" s="7" t="s">
        <v>1391</v>
      </c>
      <c r="E591" s="11" t="s">
        <v>13</v>
      </c>
      <c r="F591" s="11" t="s">
        <v>112</v>
      </c>
      <c r="G591" s="7" t="s">
        <v>1392</v>
      </c>
      <c r="H591" s="7" t="s">
        <v>16</v>
      </c>
      <c r="I591" s="7" t="s">
        <v>17</v>
      </c>
      <c r="J591" s="7" t="s">
        <v>867</v>
      </c>
    </row>
    <row r="592" spans="1:10">
      <c r="A592" s="6">
        <v>590</v>
      </c>
      <c r="B592" s="7" t="str">
        <f>"神圣的查干湖冬捕"</f>
        <v>神圣的查干湖冬捕</v>
      </c>
      <c r="C592" s="7" t="s">
        <v>1393</v>
      </c>
      <c r="D592" s="7" t="s">
        <v>1201</v>
      </c>
      <c r="E592" s="11" t="s">
        <v>13</v>
      </c>
      <c r="F592" s="11" t="s">
        <v>102</v>
      </c>
      <c r="G592" s="7" t="s">
        <v>193</v>
      </c>
      <c r="H592" s="7" t="s">
        <v>16</v>
      </c>
      <c r="I592" s="7" t="s">
        <v>80</v>
      </c>
      <c r="J592" s="7" t="s">
        <v>867</v>
      </c>
    </row>
    <row r="593" spans="1:10">
      <c r="A593" s="6">
        <v>591</v>
      </c>
      <c r="B593" s="7" t="str">
        <f>"“吉”星高照"</f>
        <v>“吉”星高照</v>
      </c>
      <c r="C593" s="7" t="s">
        <v>1394</v>
      </c>
      <c r="D593" s="7" t="s">
        <v>959</v>
      </c>
      <c r="E593" s="11" t="s">
        <v>13</v>
      </c>
      <c r="F593" s="11" t="s">
        <v>186</v>
      </c>
      <c r="G593" s="7" t="s">
        <v>960</v>
      </c>
      <c r="H593" s="7" t="s">
        <v>51</v>
      </c>
      <c r="I593" s="7" t="s">
        <v>40</v>
      </c>
      <c r="J593" s="7" t="s">
        <v>867</v>
      </c>
    </row>
    <row r="594" spans="1:10">
      <c r="A594" s="6">
        <v>592</v>
      </c>
      <c r="B594" s="7" t="str">
        <f>"月映潭波醉长春"</f>
        <v>月映潭波醉长春</v>
      </c>
      <c r="C594" s="7" t="s">
        <v>1395</v>
      </c>
      <c r="D594" s="7" t="s">
        <v>185</v>
      </c>
      <c r="E594" s="11" t="s">
        <v>13</v>
      </c>
      <c r="F594" s="11" t="s">
        <v>186</v>
      </c>
      <c r="G594" s="7" t="s">
        <v>187</v>
      </c>
      <c r="H594" s="7" t="s">
        <v>51</v>
      </c>
      <c r="I594" s="7" t="s">
        <v>17</v>
      </c>
      <c r="J594" s="7" t="s">
        <v>867</v>
      </c>
    </row>
    <row r="595" spans="1:10">
      <c r="A595" s="6">
        <v>593</v>
      </c>
      <c r="B595" s="7" t="str">
        <f>"烟火大锅炖，情暖岁月长"</f>
        <v>烟火大锅炖，情暖岁月长</v>
      </c>
      <c r="C595" s="7" t="s">
        <v>1396</v>
      </c>
      <c r="D595" s="7" t="s">
        <v>578</v>
      </c>
      <c r="E595" s="11" t="s">
        <v>37</v>
      </c>
      <c r="F595" s="11" t="s">
        <v>318</v>
      </c>
      <c r="G595" s="7" t="s">
        <v>1397</v>
      </c>
      <c r="H595" s="7" t="s">
        <v>33</v>
      </c>
      <c r="I595" s="7" t="s">
        <v>57</v>
      </c>
      <c r="J595" s="7" t="s">
        <v>867</v>
      </c>
    </row>
    <row r="596" spans="1:10">
      <c r="A596" s="6">
        <v>594</v>
      </c>
      <c r="B596" s="7" t="str">
        <f>"马仁兴：镌刻在四平大地上的丰碑"</f>
        <v>马仁兴：镌刻在四平大地上的丰碑</v>
      </c>
      <c r="C596" s="7" t="s">
        <v>1398</v>
      </c>
      <c r="D596" s="7" t="s">
        <v>1399</v>
      </c>
      <c r="E596" s="11" t="s">
        <v>140</v>
      </c>
      <c r="F596" s="11" t="s">
        <v>141</v>
      </c>
      <c r="G596" s="7" t="s">
        <v>1400</v>
      </c>
      <c r="H596" s="7" t="s">
        <v>16</v>
      </c>
      <c r="I596" s="7" t="s">
        <v>40</v>
      </c>
      <c r="J596" s="7" t="s">
        <v>867</v>
      </c>
    </row>
    <row r="597" spans="1:10">
      <c r="A597" s="6">
        <v>595</v>
      </c>
      <c r="B597" s="7" t="s">
        <v>1401</v>
      </c>
      <c r="C597" s="7" t="s">
        <v>1402</v>
      </c>
      <c r="D597" s="7" t="s">
        <v>1403</v>
      </c>
      <c r="E597" s="11" t="s">
        <v>13</v>
      </c>
      <c r="F597" s="11" t="s">
        <v>812</v>
      </c>
      <c r="G597" s="7" t="s">
        <v>1404</v>
      </c>
      <c r="H597" s="7" t="s">
        <v>16</v>
      </c>
      <c r="I597" s="7" t="s">
        <v>40</v>
      </c>
      <c r="J597" s="7" t="s">
        <v>867</v>
      </c>
    </row>
    <row r="598" spans="1:10">
      <c r="A598" s="6">
        <v>596</v>
      </c>
      <c r="B598" s="7" t="str">
        <f>"北国江南.醉美九台"</f>
        <v>北国江南.醉美九台</v>
      </c>
      <c r="C598" s="7" t="s">
        <v>1405</v>
      </c>
      <c r="D598" s="7" t="s">
        <v>1406</v>
      </c>
      <c r="E598" s="11" t="s">
        <v>13</v>
      </c>
      <c r="F598" s="11" t="s">
        <v>27</v>
      </c>
      <c r="G598" s="7" t="s">
        <v>129</v>
      </c>
      <c r="H598" s="7" t="s">
        <v>16</v>
      </c>
      <c r="I598" s="7" t="s">
        <v>17</v>
      </c>
      <c r="J598" s="7" t="s">
        <v>867</v>
      </c>
    </row>
    <row r="599" spans="1:10">
      <c r="A599" s="6">
        <v>597</v>
      </c>
      <c r="B599" s="7" t="str">
        <f>"通化城的千年印记与姓氏传奇"</f>
        <v>通化城的千年印记与姓氏传奇</v>
      </c>
      <c r="C599" s="7" t="s">
        <v>1407</v>
      </c>
      <c r="D599" s="7" t="s">
        <v>1408</v>
      </c>
      <c r="E599" s="11" t="s">
        <v>37</v>
      </c>
      <c r="F599" s="11" t="s">
        <v>38</v>
      </c>
      <c r="G599" s="7" t="s">
        <v>1409</v>
      </c>
      <c r="H599" s="7" t="s">
        <v>33</v>
      </c>
      <c r="I599" s="7" t="s">
        <v>17</v>
      </c>
      <c r="J599" s="7" t="s">
        <v>867</v>
      </c>
    </row>
    <row r="600" spans="1:10">
      <c r="A600" s="6">
        <v>598</v>
      </c>
      <c r="B600" s="7" t="s">
        <v>1410</v>
      </c>
      <c r="C600" s="7" t="s">
        <v>1411</v>
      </c>
      <c r="D600" s="7" t="s">
        <v>1412</v>
      </c>
      <c r="E600" s="11" t="s">
        <v>13</v>
      </c>
      <c r="F600" s="11" t="s">
        <v>14</v>
      </c>
      <c r="G600" s="7" t="s">
        <v>1413</v>
      </c>
      <c r="H600" s="7" t="s">
        <v>16</v>
      </c>
      <c r="I600" s="7" t="s">
        <v>17</v>
      </c>
      <c r="J600" s="7" t="s">
        <v>867</v>
      </c>
    </row>
    <row r="601" spans="1:10">
      <c r="A601" s="6">
        <v>599</v>
      </c>
      <c r="B601" s="7" t="str">
        <f>"最美吉林北山"</f>
        <v>最美吉林北山</v>
      </c>
      <c r="C601" s="7" t="s">
        <v>1414</v>
      </c>
      <c r="D601" s="7" t="s">
        <v>1415</v>
      </c>
      <c r="E601" s="11" t="s">
        <v>13</v>
      </c>
      <c r="F601" s="11" t="s">
        <v>102</v>
      </c>
      <c r="G601" s="7" t="s">
        <v>443</v>
      </c>
      <c r="H601" s="7" t="s">
        <v>16</v>
      </c>
      <c r="I601" s="7" t="s">
        <v>17</v>
      </c>
      <c r="J601" s="7" t="s">
        <v>867</v>
      </c>
    </row>
    <row r="602" spans="1:10">
      <c r="A602" s="6">
        <v>600</v>
      </c>
      <c r="B602" s="7" t="str">
        <f>"长春的母亲河——伊通河"</f>
        <v>长春的母亲河——伊通河</v>
      </c>
      <c r="C602" s="7" t="s">
        <v>1416</v>
      </c>
      <c r="D602" s="7" t="s">
        <v>1417</v>
      </c>
      <c r="E602" s="11" t="s">
        <v>13</v>
      </c>
      <c r="F602" s="11" t="s">
        <v>112</v>
      </c>
      <c r="G602" s="7" t="s">
        <v>620</v>
      </c>
      <c r="H602" s="7" t="s">
        <v>16</v>
      </c>
      <c r="I602" s="7" t="s">
        <v>17</v>
      </c>
      <c r="J602" s="7" t="s">
        <v>867</v>
      </c>
    </row>
    <row r="603" spans="1:10">
      <c r="A603" s="6">
        <v>601</v>
      </c>
      <c r="B603" s="7" t="str">
        <f>"新中国电影事业的摇篮-长影旧址博物馆"</f>
        <v>新中国电影事业的摇篮-长影旧址博物馆</v>
      </c>
      <c r="C603" s="7" t="s">
        <v>1418</v>
      </c>
      <c r="D603" s="7" t="s">
        <v>1381</v>
      </c>
      <c r="E603" s="11" t="s">
        <v>13</v>
      </c>
      <c r="F603" s="11" t="s">
        <v>43</v>
      </c>
      <c r="G603" s="7" t="s">
        <v>335</v>
      </c>
      <c r="H603" s="7" t="s">
        <v>16</v>
      </c>
      <c r="I603" s="7" t="s">
        <v>17</v>
      </c>
      <c r="J603" s="7" t="s">
        <v>867</v>
      </c>
    </row>
    <row r="604" spans="1:10">
      <c r="A604" s="6">
        <v>602</v>
      </c>
      <c r="B604" s="7" t="str">
        <f>"遇见吉林市，遇见不一样的精彩。"</f>
        <v>遇见吉林市，遇见不一样的精彩。</v>
      </c>
      <c r="C604" s="7" t="s">
        <v>1419</v>
      </c>
      <c r="D604" s="7" t="s">
        <v>1420</v>
      </c>
      <c r="E604" s="11" t="s">
        <v>83</v>
      </c>
      <c r="F604" s="11" t="s">
        <v>211</v>
      </c>
      <c r="G604" s="7" t="s">
        <v>212</v>
      </c>
      <c r="H604" s="7" t="s">
        <v>16</v>
      </c>
      <c r="I604" s="7" t="s">
        <v>17</v>
      </c>
      <c r="J604" s="7" t="s">
        <v>867</v>
      </c>
    </row>
    <row r="605" spans="1:10">
      <c r="A605" s="6">
        <v>603</v>
      </c>
      <c r="B605" s="7" t="str">
        <f>"北国春城，魅力长春一座城的诗与远方"</f>
        <v>北国春城，魅力长春一座城的诗与远方</v>
      </c>
      <c r="C605" s="7" t="s">
        <v>1421</v>
      </c>
      <c r="D605" s="7" t="s">
        <v>346</v>
      </c>
      <c r="E605" s="11" t="s">
        <v>13</v>
      </c>
      <c r="F605" s="11" t="s">
        <v>116</v>
      </c>
      <c r="G605" s="7" t="s">
        <v>74</v>
      </c>
      <c r="H605" s="7" t="s">
        <v>16</v>
      </c>
      <c r="I605" s="7" t="s">
        <v>17</v>
      </c>
      <c r="J605" s="7" t="s">
        <v>867</v>
      </c>
    </row>
    <row r="606" spans="1:10">
      <c r="A606" s="6">
        <v>604</v>
      </c>
      <c r="B606" s="7" t="str">
        <f>"长春的这有山"</f>
        <v>长春的这有山</v>
      </c>
      <c r="C606" s="7" t="s">
        <v>1422</v>
      </c>
      <c r="D606" s="7" t="s">
        <v>207</v>
      </c>
      <c r="E606" s="11" t="s">
        <v>13</v>
      </c>
      <c r="F606" s="11" t="s">
        <v>43</v>
      </c>
      <c r="G606" s="7" t="s">
        <v>563</v>
      </c>
      <c r="H606" s="7" t="s">
        <v>33</v>
      </c>
      <c r="I606" s="7" t="s">
        <v>17</v>
      </c>
      <c r="J606" s="7" t="s">
        <v>867</v>
      </c>
    </row>
    <row r="607" spans="1:10">
      <c r="A607" s="6">
        <v>605</v>
      </c>
      <c r="B607" s="7" t="str">
        <f>"吉林美食"</f>
        <v>吉林美食</v>
      </c>
      <c r="C607" s="7" t="s">
        <v>1423</v>
      </c>
      <c r="D607" s="7" t="s">
        <v>1424</v>
      </c>
      <c r="E607" s="11" t="s">
        <v>13</v>
      </c>
      <c r="F607" s="11" t="s">
        <v>112</v>
      </c>
      <c r="G607" s="7" t="s">
        <v>1425</v>
      </c>
      <c r="H607" s="7" t="s">
        <v>16</v>
      </c>
      <c r="I607" s="7" t="s">
        <v>57</v>
      </c>
      <c r="J607" s="7" t="s">
        <v>867</v>
      </c>
    </row>
    <row r="608" spans="1:10">
      <c r="A608" s="6">
        <v>606</v>
      </c>
      <c r="B608" s="7" t="str">
        <f>"携手共进 松韵原情"</f>
        <v>携手共进 松韵原情</v>
      </c>
      <c r="C608" s="7" t="s">
        <v>1426</v>
      </c>
      <c r="D608" s="7" t="s">
        <v>1427</v>
      </c>
      <c r="E608" s="11" t="s">
        <v>464</v>
      </c>
      <c r="F608" s="11" t="s">
        <v>465</v>
      </c>
      <c r="G608" s="7" t="s">
        <v>581</v>
      </c>
      <c r="H608" s="7" t="s">
        <v>51</v>
      </c>
      <c r="I608" s="7" t="s">
        <v>17</v>
      </c>
      <c r="J608" s="7" t="s">
        <v>867</v>
      </c>
    </row>
    <row r="609" spans="1:10">
      <c r="A609" s="6">
        <v>607</v>
      </c>
      <c r="B609" s="7" t="str">
        <f>"美丽长春"</f>
        <v>美丽长春</v>
      </c>
      <c r="C609" s="7" t="s">
        <v>1428</v>
      </c>
      <c r="D609" s="7" t="s">
        <v>367</v>
      </c>
      <c r="E609" s="11" t="s">
        <v>13</v>
      </c>
      <c r="F609" s="11" t="s">
        <v>14</v>
      </c>
      <c r="G609" s="7" t="s">
        <v>15</v>
      </c>
      <c r="H609" s="7" t="s">
        <v>16</v>
      </c>
      <c r="I609" s="7" t="s">
        <v>17</v>
      </c>
      <c r="J609" s="7" t="s">
        <v>867</v>
      </c>
    </row>
    <row r="610" spans="1:10">
      <c r="A610" s="6">
        <v>608</v>
      </c>
      <c r="B610" s="7" t="str">
        <f>"美丽的靰鞡草沟"</f>
        <v>美丽的靰鞡草沟</v>
      </c>
      <c r="C610" s="7" t="s">
        <v>1429</v>
      </c>
      <c r="D610" s="7" t="s">
        <v>1241</v>
      </c>
      <c r="E610" s="11" t="s">
        <v>13</v>
      </c>
      <c r="F610" s="11" t="s">
        <v>102</v>
      </c>
      <c r="G610" s="7" t="s">
        <v>193</v>
      </c>
      <c r="H610" s="7" t="s">
        <v>16</v>
      </c>
      <c r="I610" s="7" t="s">
        <v>17</v>
      </c>
      <c r="J610" s="7" t="s">
        <v>867</v>
      </c>
    </row>
    <row r="611" spans="1:10">
      <c r="A611" s="6">
        <v>609</v>
      </c>
      <c r="B611" s="7" t="str">
        <f>"奔赴冰雪吉林  邂逅冬日绮梦"</f>
        <v>奔赴冰雪吉林  邂逅冬日绮梦</v>
      </c>
      <c r="C611" s="7" t="s">
        <v>1430</v>
      </c>
      <c r="D611" s="7" t="s">
        <v>1113</v>
      </c>
      <c r="E611" s="11" t="s">
        <v>13</v>
      </c>
      <c r="F611" s="11" t="s">
        <v>102</v>
      </c>
      <c r="G611" s="7" t="s">
        <v>193</v>
      </c>
      <c r="H611" s="7" t="s">
        <v>16</v>
      </c>
      <c r="I611" s="7" t="s">
        <v>17</v>
      </c>
      <c r="J611" s="7" t="s">
        <v>867</v>
      </c>
    </row>
    <row r="612" spans="1:10">
      <c r="A612" s="6">
        <v>610</v>
      </c>
      <c r="B612" s="7" t="str">
        <f>"读千年风华   讲长春故事"</f>
        <v>读千年风华   讲长春故事</v>
      </c>
      <c r="C612" s="7" t="s">
        <v>1431</v>
      </c>
      <c r="D612" s="7" t="s">
        <v>1432</v>
      </c>
      <c r="E612" s="11" t="s">
        <v>13</v>
      </c>
      <c r="F612" s="11" t="s">
        <v>14</v>
      </c>
      <c r="G612" s="7" t="s">
        <v>15</v>
      </c>
      <c r="H612" s="7" t="s">
        <v>16</v>
      </c>
      <c r="I612" s="7" t="s">
        <v>17</v>
      </c>
      <c r="J612" s="7" t="s">
        <v>867</v>
      </c>
    </row>
    <row r="613" spans="1:10">
      <c r="A613" s="6">
        <v>611</v>
      </c>
      <c r="B613" s="7" t="str">
        <f>"延边-诗与火的边疆"</f>
        <v>延边-诗与火的边疆</v>
      </c>
      <c r="C613" s="7" t="s">
        <v>1433</v>
      </c>
      <c r="D613" s="7" t="s">
        <v>1434</v>
      </c>
      <c r="E613" s="11" t="s">
        <v>77</v>
      </c>
      <c r="F613" s="11" t="s">
        <v>108</v>
      </c>
      <c r="G613" s="7" t="s">
        <v>1435</v>
      </c>
      <c r="H613" s="7" t="s">
        <v>33</v>
      </c>
      <c r="I613" s="7" t="s">
        <v>17</v>
      </c>
      <c r="J613" s="7" t="s">
        <v>867</v>
      </c>
    </row>
    <row r="614" spans="1:10">
      <c r="A614" s="6">
        <v>612</v>
      </c>
      <c r="B614" s="7" t="str">
        <f>"醉美九台推荐官"</f>
        <v>醉美九台推荐官</v>
      </c>
      <c r="C614" s="7" t="s">
        <v>1436</v>
      </c>
      <c r="D614" s="7" t="s">
        <v>1437</v>
      </c>
      <c r="E614" s="11" t="s">
        <v>13</v>
      </c>
      <c r="F614" s="11" t="s">
        <v>27</v>
      </c>
      <c r="G614" s="7" t="s">
        <v>99</v>
      </c>
      <c r="H614" s="7" t="s">
        <v>16</v>
      </c>
      <c r="I614" s="7" t="s">
        <v>80</v>
      </c>
      <c r="J614" s="7" t="s">
        <v>867</v>
      </c>
    </row>
    <row r="615" spans="1:10">
      <c r="A615" s="6">
        <v>613</v>
      </c>
      <c r="B615" s="7" t="str">
        <f>"农安，风光独好的生态画卷"</f>
        <v>农安，风光独好的生态画卷</v>
      </c>
      <c r="C615" s="7" t="s">
        <v>1438</v>
      </c>
      <c r="D615" s="7" t="s">
        <v>911</v>
      </c>
      <c r="E615" s="11" t="s">
        <v>13</v>
      </c>
      <c r="F615" s="11" t="s">
        <v>112</v>
      </c>
      <c r="G615" s="7" t="s">
        <v>620</v>
      </c>
      <c r="H615" s="7" t="s">
        <v>16</v>
      </c>
      <c r="I615" s="7" t="s">
        <v>17</v>
      </c>
      <c r="J615" s="7" t="s">
        <v>867</v>
      </c>
    </row>
    <row r="616" spans="1:10">
      <c r="A616" s="6">
        <v>614</v>
      </c>
      <c r="B616" s="7" t="s">
        <v>803</v>
      </c>
      <c r="C616" s="7" t="s">
        <v>1439</v>
      </c>
      <c r="D616" s="7" t="s">
        <v>1440</v>
      </c>
      <c r="E616" s="11" t="s">
        <v>13</v>
      </c>
      <c r="F616" s="11" t="s">
        <v>14</v>
      </c>
      <c r="G616" s="7" t="s">
        <v>15</v>
      </c>
      <c r="H616" s="7" t="s">
        <v>16</v>
      </c>
      <c r="I616" s="7" t="s">
        <v>17</v>
      </c>
      <c r="J616" s="7" t="s">
        <v>867</v>
      </c>
    </row>
    <row r="617" spans="1:10">
      <c r="A617" s="6">
        <v>615</v>
      </c>
      <c r="B617" s="7" t="str">
        <f>"来北湖，看长春的湖光山色"</f>
        <v>来北湖，看长春的湖光山色</v>
      </c>
      <c r="C617" s="7" t="s">
        <v>1441</v>
      </c>
      <c r="D617" s="7" t="s">
        <v>1442</v>
      </c>
      <c r="E617" s="11" t="s">
        <v>13</v>
      </c>
      <c r="F617" s="11" t="s">
        <v>31</v>
      </c>
      <c r="G617" s="7" t="s">
        <v>74</v>
      </c>
      <c r="H617" s="7" t="s">
        <v>16</v>
      </c>
      <c r="I617" s="7" t="s">
        <v>17</v>
      </c>
      <c r="J617" s="7" t="s">
        <v>867</v>
      </c>
    </row>
    <row r="618" spans="1:10">
      <c r="A618" s="6">
        <v>616</v>
      </c>
      <c r="B618" s="7" t="str">
        <f>"家乡的明珠——波罗湖"</f>
        <v>家乡的明珠——波罗湖</v>
      </c>
      <c r="C618" s="7" t="s">
        <v>1443</v>
      </c>
      <c r="D618" s="7" t="s">
        <v>1444</v>
      </c>
      <c r="E618" s="11" t="s">
        <v>13</v>
      </c>
      <c r="F618" s="11" t="s">
        <v>112</v>
      </c>
      <c r="G618" s="7" t="s">
        <v>1282</v>
      </c>
      <c r="H618" s="7" t="s">
        <v>16</v>
      </c>
      <c r="I618" s="7" t="s">
        <v>17</v>
      </c>
      <c r="J618" s="7" t="s">
        <v>867</v>
      </c>
    </row>
    <row r="619" spans="1:10">
      <c r="A619" s="6">
        <v>617</v>
      </c>
      <c r="B619" s="7" t="str">
        <f>"小小粘豆包，浓浓东北韵"</f>
        <v>小小粘豆包，浓浓东北韵</v>
      </c>
      <c r="C619" s="7" t="s">
        <v>1445</v>
      </c>
      <c r="D619" s="7" t="s">
        <v>239</v>
      </c>
      <c r="E619" s="11" t="s">
        <v>13</v>
      </c>
      <c r="F619" s="11" t="s">
        <v>102</v>
      </c>
      <c r="G619" s="7" t="s">
        <v>240</v>
      </c>
      <c r="H619" s="7" t="s">
        <v>16</v>
      </c>
      <c r="I619" s="7" t="s">
        <v>57</v>
      </c>
      <c r="J619" s="7" t="s">
        <v>867</v>
      </c>
    </row>
    <row r="620" spans="1:10">
      <c r="A620" s="6">
        <v>618</v>
      </c>
      <c r="B620" s="7" t="str">
        <f>"通化古城 人参之乡"</f>
        <v>通化古城 人参之乡</v>
      </c>
      <c r="C620" s="7" t="s">
        <v>1446</v>
      </c>
      <c r="D620" s="7" t="s">
        <v>1447</v>
      </c>
      <c r="E620" s="11" t="s">
        <v>37</v>
      </c>
      <c r="F620" s="11" t="s">
        <v>38</v>
      </c>
      <c r="G620" s="7" t="s">
        <v>1448</v>
      </c>
      <c r="H620" s="7" t="s">
        <v>51</v>
      </c>
      <c r="I620" s="7" t="s">
        <v>80</v>
      </c>
      <c r="J620" s="7" t="s">
        <v>867</v>
      </c>
    </row>
    <row r="621" spans="1:10">
      <c r="A621" s="6">
        <v>619</v>
      </c>
      <c r="B621" s="7" t="s">
        <v>1449</v>
      </c>
      <c r="C621" s="7" t="s">
        <v>1450</v>
      </c>
      <c r="D621" s="7" t="s">
        <v>1217</v>
      </c>
      <c r="E621" s="11" t="s">
        <v>13</v>
      </c>
      <c r="F621" s="11" t="s">
        <v>102</v>
      </c>
      <c r="G621" s="7" t="s">
        <v>193</v>
      </c>
      <c r="H621" s="7" t="s">
        <v>16</v>
      </c>
      <c r="I621" s="7" t="s">
        <v>17</v>
      </c>
      <c r="J621" s="7" t="s">
        <v>867</v>
      </c>
    </row>
    <row r="622" spans="1:10">
      <c r="A622" s="6">
        <v>620</v>
      </c>
      <c r="B622" s="7" t="str">
        <f>"长白山天池"</f>
        <v>长白山天池</v>
      </c>
      <c r="C622" s="7" t="s">
        <v>1451</v>
      </c>
      <c r="D622" s="7" t="s">
        <v>859</v>
      </c>
      <c r="E622" s="11" t="s">
        <v>13</v>
      </c>
      <c r="F622" s="11" t="s">
        <v>102</v>
      </c>
      <c r="G622" s="7" t="s">
        <v>193</v>
      </c>
      <c r="H622" s="7" t="s">
        <v>16</v>
      </c>
      <c r="I622" s="7" t="s">
        <v>17</v>
      </c>
      <c r="J622" s="7" t="s">
        <v>867</v>
      </c>
    </row>
    <row r="623" spans="1:10">
      <c r="A623" s="6">
        <v>621</v>
      </c>
      <c r="B623" s="7" t="str">
        <f>"农安，舌尖上的宝藏之城"</f>
        <v>农安，舌尖上的宝藏之城</v>
      </c>
      <c r="C623" s="7" t="s">
        <v>1452</v>
      </c>
      <c r="D623" s="7" t="s">
        <v>911</v>
      </c>
      <c r="E623" s="11" t="s">
        <v>13</v>
      </c>
      <c r="F623" s="11" t="s">
        <v>112</v>
      </c>
      <c r="G623" s="7" t="s">
        <v>620</v>
      </c>
      <c r="H623" s="7" t="s">
        <v>16</v>
      </c>
      <c r="I623" s="7" t="s">
        <v>57</v>
      </c>
      <c r="J623" s="7" t="s">
        <v>867</v>
      </c>
    </row>
    <row r="624" spans="1:10">
      <c r="A624" s="6">
        <v>622</v>
      </c>
      <c r="B624" s="7" t="s">
        <v>1453</v>
      </c>
      <c r="C624" s="7" t="s">
        <v>1454</v>
      </c>
      <c r="D624" s="7" t="s">
        <v>1455</v>
      </c>
      <c r="E624" s="11" t="s">
        <v>13</v>
      </c>
      <c r="F624" s="11" t="s">
        <v>31</v>
      </c>
      <c r="G624" s="7" t="s">
        <v>285</v>
      </c>
      <c r="H624" s="7" t="s">
        <v>16</v>
      </c>
      <c r="I624" s="7" t="s">
        <v>17</v>
      </c>
      <c r="J624" s="7" t="s">
        <v>867</v>
      </c>
    </row>
    <row r="625" spans="1:10">
      <c r="A625" s="6">
        <v>623</v>
      </c>
      <c r="B625" s="7" t="str">
        <f>"探秘吉林省自然博物馆"</f>
        <v>探秘吉林省自然博物馆</v>
      </c>
      <c r="C625" s="7" t="s">
        <v>1456</v>
      </c>
      <c r="D625" s="7" t="s">
        <v>1457</v>
      </c>
      <c r="E625" s="11" t="s">
        <v>13</v>
      </c>
      <c r="F625" s="11" t="s">
        <v>102</v>
      </c>
      <c r="G625" s="7" t="s">
        <v>990</v>
      </c>
      <c r="H625" s="7" t="s">
        <v>16</v>
      </c>
      <c r="I625" s="7" t="s">
        <v>17</v>
      </c>
      <c r="J625" s="7" t="s">
        <v>867</v>
      </c>
    </row>
    <row r="626" spans="1:10">
      <c r="A626" s="6">
        <v>624</v>
      </c>
      <c r="B626" s="7" t="str">
        <f>"榆树人"</f>
        <v>榆树人</v>
      </c>
      <c r="C626" s="7" t="s">
        <v>1458</v>
      </c>
      <c r="D626" s="7" t="s">
        <v>590</v>
      </c>
      <c r="E626" s="11" t="s">
        <v>13</v>
      </c>
      <c r="F626" s="11" t="s">
        <v>158</v>
      </c>
      <c r="G626" s="7" t="s">
        <v>1459</v>
      </c>
      <c r="H626" s="7" t="s">
        <v>16</v>
      </c>
      <c r="I626" s="7" t="s">
        <v>80</v>
      </c>
      <c r="J626" s="7" t="s">
        <v>867</v>
      </c>
    </row>
    <row r="627" spans="1:10">
      <c r="A627" s="6">
        <v>625</v>
      </c>
      <c r="B627" s="7" t="str">
        <f>"家乡美"</f>
        <v>家乡美</v>
      </c>
      <c r="C627" s="7" t="s">
        <v>1460</v>
      </c>
      <c r="D627" s="7" t="s">
        <v>1213</v>
      </c>
      <c r="E627" s="11" t="s">
        <v>13</v>
      </c>
      <c r="F627" s="11" t="s">
        <v>31</v>
      </c>
      <c r="G627" s="7" t="s">
        <v>74</v>
      </c>
      <c r="H627" s="7" t="s">
        <v>16</v>
      </c>
      <c r="I627" s="7" t="s">
        <v>80</v>
      </c>
      <c r="J627" s="7" t="s">
        <v>867</v>
      </c>
    </row>
    <row r="628" spans="1:10">
      <c r="A628" s="6">
        <v>626</v>
      </c>
      <c r="B628" s="7" t="s">
        <v>1461</v>
      </c>
      <c r="C628" s="7" t="s">
        <v>1462</v>
      </c>
      <c r="D628" s="7" t="s">
        <v>1463</v>
      </c>
      <c r="E628" s="11" t="s">
        <v>13</v>
      </c>
      <c r="F628" s="11" t="s">
        <v>112</v>
      </c>
      <c r="G628" s="7" t="s">
        <v>1464</v>
      </c>
      <c r="H628" s="7" t="s">
        <v>16</v>
      </c>
      <c r="I628" s="7" t="s">
        <v>17</v>
      </c>
      <c r="J628" s="7" t="s">
        <v>867</v>
      </c>
    </row>
    <row r="629" spans="1:10">
      <c r="A629" s="6">
        <v>627</v>
      </c>
      <c r="B629" s="7" t="str">
        <f>"探寻京剧故里，共赏国粹之美"</f>
        <v>探寻京剧故里，共赏国粹之美</v>
      </c>
      <c r="C629" s="7" t="s">
        <v>1465</v>
      </c>
      <c r="D629" s="7" t="s">
        <v>195</v>
      </c>
      <c r="E629" s="11" t="s">
        <v>83</v>
      </c>
      <c r="F629" s="11" t="s">
        <v>84</v>
      </c>
      <c r="G629" s="7" t="s">
        <v>92</v>
      </c>
      <c r="H629" s="7" t="s">
        <v>16</v>
      </c>
      <c r="I629" s="7" t="s">
        <v>17</v>
      </c>
      <c r="J629" s="7" t="s">
        <v>867</v>
      </c>
    </row>
    <row r="630" spans="1:10">
      <c r="A630" s="6">
        <v>628</v>
      </c>
      <c r="B630" s="7" t="str">
        <f>"探寻家乡的瑰宝——吉剧"</f>
        <v>探寻家乡的瑰宝——吉剧</v>
      </c>
      <c r="C630" s="7" t="s">
        <v>1466</v>
      </c>
      <c r="D630" s="7" t="s">
        <v>1467</v>
      </c>
      <c r="E630" s="11" t="s">
        <v>13</v>
      </c>
      <c r="F630" s="11" t="s">
        <v>158</v>
      </c>
      <c r="G630" s="7" t="s">
        <v>1468</v>
      </c>
      <c r="H630" s="7" t="s">
        <v>16</v>
      </c>
      <c r="I630" s="7" t="s">
        <v>80</v>
      </c>
      <c r="J630" s="7" t="s">
        <v>867</v>
      </c>
    </row>
    <row r="631" spans="1:10">
      <c r="A631" s="6">
        <v>629</v>
      </c>
      <c r="B631" s="7" t="str">
        <f>"满族博物馆"</f>
        <v>满族博物馆</v>
      </c>
      <c r="C631" s="7" t="s">
        <v>1469</v>
      </c>
      <c r="D631" s="7" t="s">
        <v>1470</v>
      </c>
      <c r="E631" s="11" t="s">
        <v>83</v>
      </c>
      <c r="F631" s="11" t="s">
        <v>84</v>
      </c>
      <c r="G631" s="7" t="s">
        <v>92</v>
      </c>
      <c r="H631" s="7" t="s">
        <v>16</v>
      </c>
      <c r="I631" s="7" t="s">
        <v>80</v>
      </c>
      <c r="J631" s="7" t="s">
        <v>867</v>
      </c>
    </row>
    <row r="632" spans="1:10">
      <c r="A632" s="6">
        <v>630</v>
      </c>
      <c r="B632" s="7" t="s">
        <v>1471</v>
      </c>
      <c r="C632" s="7" t="s">
        <v>1472</v>
      </c>
      <c r="D632" s="7" t="s">
        <v>919</v>
      </c>
      <c r="E632" s="11" t="s">
        <v>13</v>
      </c>
      <c r="F632" s="11" t="s">
        <v>102</v>
      </c>
      <c r="G632" s="7" t="s">
        <v>920</v>
      </c>
      <c r="H632" s="7" t="s">
        <v>16</v>
      </c>
      <c r="I632" s="7" t="s">
        <v>57</v>
      </c>
      <c r="J632" s="7" t="s">
        <v>867</v>
      </c>
    </row>
    <row r="633" spans="1:10">
      <c r="A633" s="6">
        <v>631</v>
      </c>
      <c r="B633" s="7" t="str">
        <f>"松花湖——藏在北国的湖光山色"</f>
        <v>松花湖——藏在北国的湖光山色</v>
      </c>
      <c r="C633" s="7" t="s">
        <v>1473</v>
      </c>
      <c r="D633" s="7" t="s">
        <v>1474</v>
      </c>
      <c r="E633" s="11" t="s">
        <v>13</v>
      </c>
      <c r="F633" s="11" t="s">
        <v>102</v>
      </c>
      <c r="G633" s="7" t="s">
        <v>193</v>
      </c>
      <c r="H633" s="7" t="s">
        <v>16</v>
      </c>
      <c r="I633" s="7" t="s">
        <v>17</v>
      </c>
      <c r="J633" s="7" t="s">
        <v>867</v>
      </c>
    </row>
    <row r="634" spans="1:10">
      <c r="A634" s="6">
        <v>632</v>
      </c>
      <c r="B634" s="7" t="str">
        <f>"扭起大秧歌，共赴东北热情之约"</f>
        <v>扭起大秧歌，共赴东北热情之约</v>
      </c>
      <c r="C634" s="7" t="s">
        <v>1475</v>
      </c>
      <c r="D634" s="7" t="s">
        <v>239</v>
      </c>
      <c r="E634" s="11" t="s">
        <v>13</v>
      </c>
      <c r="F634" s="11" t="s">
        <v>102</v>
      </c>
      <c r="G634" s="7" t="s">
        <v>240</v>
      </c>
      <c r="H634" s="7" t="s">
        <v>16</v>
      </c>
      <c r="I634" s="7" t="s">
        <v>80</v>
      </c>
      <c r="J634" s="7" t="s">
        <v>867</v>
      </c>
    </row>
    <row r="635" spans="1:10">
      <c r="A635" s="6">
        <v>633</v>
      </c>
      <c r="B635" s="7" t="str">
        <f>"山青描锦绣，水秀韵吉林"</f>
        <v>山青描锦绣，水秀韵吉林</v>
      </c>
      <c r="C635" s="7" t="s">
        <v>1476</v>
      </c>
      <c r="D635" s="7" t="s">
        <v>304</v>
      </c>
      <c r="E635" s="11" t="s">
        <v>83</v>
      </c>
      <c r="F635" s="11" t="s">
        <v>84</v>
      </c>
      <c r="G635" s="7" t="s">
        <v>92</v>
      </c>
      <c r="H635" s="7" t="s">
        <v>16</v>
      </c>
      <c r="I635" s="7" t="s">
        <v>80</v>
      </c>
      <c r="J635" s="7" t="s">
        <v>867</v>
      </c>
    </row>
    <row r="636" spans="1:10">
      <c r="A636" s="6">
        <v>634</v>
      </c>
      <c r="B636" s="7" t="str">
        <f>"魅力吉林  大美江城"</f>
        <v>魅力吉林  大美江城</v>
      </c>
      <c r="C636" s="7" t="s">
        <v>1477</v>
      </c>
      <c r="D636" s="7" t="s">
        <v>859</v>
      </c>
      <c r="E636" s="11" t="s">
        <v>13</v>
      </c>
      <c r="F636" s="11" t="s">
        <v>102</v>
      </c>
      <c r="G636" s="7" t="s">
        <v>193</v>
      </c>
      <c r="H636" s="7" t="s">
        <v>16</v>
      </c>
      <c r="I636" s="7" t="s">
        <v>17</v>
      </c>
      <c r="J636" s="7" t="s">
        <v>867</v>
      </c>
    </row>
    <row r="637" spans="1:10">
      <c r="A637" s="6">
        <v>635</v>
      </c>
      <c r="B637" s="7" t="str">
        <f>"探秘长白山"</f>
        <v>探秘长白山</v>
      </c>
      <c r="C637" s="7" t="s">
        <v>1478</v>
      </c>
      <c r="D637" s="7" t="s">
        <v>197</v>
      </c>
      <c r="E637" s="11" t="s">
        <v>13</v>
      </c>
      <c r="F637" s="11" t="s">
        <v>102</v>
      </c>
      <c r="G637" s="7" t="s">
        <v>193</v>
      </c>
      <c r="H637" s="7" t="s">
        <v>16</v>
      </c>
      <c r="I637" s="7" t="s">
        <v>17</v>
      </c>
      <c r="J637" s="7" t="s">
        <v>867</v>
      </c>
    </row>
    <row r="638" spans="1:10">
      <c r="A638" s="6">
        <v>636</v>
      </c>
      <c r="B638" s="7" t="str">
        <f>"大美松原——从铁骑图腾到圣湖密码"</f>
        <v>大美松原——从铁骑图腾到圣湖密码</v>
      </c>
      <c r="C638" s="7" t="s">
        <v>1479</v>
      </c>
      <c r="D638" s="7" t="s">
        <v>1271</v>
      </c>
      <c r="E638" s="11" t="s">
        <v>464</v>
      </c>
      <c r="F638" s="11" t="s">
        <v>465</v>
      </c>
      <c r="G638" s="7" t="s">
        <v>581</v>
      </c>
      <c r="H638" s="7" t="s">
        <v>51</v>
      </c>
      <c r="I638" s="7" t="s">
        <v>17</v>
      </c>
      <c r="J638" s="7" t="s">
        <v>867</v>
      </c>
    </row>
    <row r="639" spans="1:10">
      <c r="A639" s="6">
        <v>637</v>
      </c>
      <c r="B639" s="7" t="str">
        <f>"长春伪满皇宫"</f>
        <v>长春伪满皇宫</v>
      </c>
      <c r="C639" s="7" t="s">
        <v>1480</v>
      </c>
      <c r="D639" s="7" t="s">
        <v>1481</v>
      </c>
      <c r="E639" s="11" t="s">
        <v>13</v>
      </c>
      <c r="F639" s="11" t="s">
        <v>152</v>
      </c>
      <c r="G639" s="7" t="s">
        <v>358</v>
      </c>
      <c r="H639" s="7" t="s">
        <v>16</v>
      </c>
      <c r="I639" s="7" t="s">
        <v>80</v>
      </c>
      <c r="J639" s="7" t="s">
        <v>867</v>
      </c>
    </row>
    <row r="640" spans="1:10">
      <c r="A640" s="6">
        <v>638</v>
      </c>
      <c r="B640" s="7" t="str">
        <f>"一座松花江畔的小城密码"</f>
        <v>一座松花江畔的小城密码</v>
      </c>
      <c r="C640" s="7" t="s">
        <v>1482</v>
      </c>
      <c r="D640" s="7" t="s">
        <v>859</v>
      </c>
      <c r="E640" s="11" t="s">
        <v>13</v>
      </c>
      <c r="F640" s="11" t="s">
        <v>102</v>
      </c>
      <c r="G640" s="7" t="s">
        <v>193</v>
      </c>
      <c r="H640" s="7" t="s">
        <v>16</v>
      </c>
      <c r="I640" s="7" t="s">
        <v>17</v>
      </c>
      <c r="J640" s="7" t="s">
        <v>867</v>
      </c>
    </row>
    <row r="641" spans="1:10">
      <c r="A641" s="6">
        <v>639</v>
      </c>
      <c r="B641" s="7" t="str">
        <f>"德惠味道，舌尖上的乡愁"</f>
        <v>德惠味道，舌尖上的乡愁</v>
      </c>
      <c r="C641" s="7" t="s">
        <v>1483</v>
      </c>
      <c r="D641" s="7" t="s">
        <v>809</v>
      </c>
      <c r="E641" s="11" t="s">
        <v>13</v>
      </c>
      <c r="F641" s="11" t="s">
        <v>102</v>
      </c>
      <c r="G641" s="7" t="s">
        <v>193</v>
      </c>
      <c r="H641" s="7" t="s">
        <v>16</v>
      </c>
      <c r="I641" s="7" t="s">
        <v>57</v>
      </c>
      <c r="J641" s="7" t="s">
        <v>867</v>
      </c>
    </row>
    <row r="642" spans="1:10">
      <c r="A642" s="6">
        <v>640</v>
      </c>
      <c r="B642" s="7" t="s">
        <v>1484</v>
      </c>
      <c r="C642" s="7" t="s">
        <v>1485</v>
      </c>
      <c r="D642" s="7" t="s">
        <v>1486</v>
      </c>
      <c r="E642" s="11" t="s">
        <v>13</v>
      </c>
      <c r="F642" s="11" t="s">
        <v>102</v>
      </c>
      <c r="G642" s="7" t="s">
        <v>193</v>
      </c>
      <c r="H642" s="7" t="s">
        <v>16</v>
      </c>
      <c r="I642" s="7" t="s">
        <v>17</v>
      </c>
      <c r="J642" s="7" t="s">
        <v>867</v>
      </c>
    </row>
    <row r="643" spans="1:10">
      <c r="A643" s="6">
        <v>641</v>
      </c>
      <c r="B643" s="7" t="str">
        <f>"春城四象·光影拾萃"</f>
        <v>春城四象·光影拾萃</v>
      </c>
      <c r="C643" s="7" t="s">
        <v>1487</v>
      </c>
      <c r="D643" s="7" t="s">
        <v>1488</v>
      </c>
      <c r="E643" s="11" t="s">
        <v>13</v>
      </c>
      <c r="F643" s="11" t="s">
        <v>14</v>
      </c>
      <c r="G643" s="7" t="s">
        <v>179</v>
      </c>
      <c r="H643" s="7" t="s">
        <v>16</v>
      </c>
      <c r="I643" s="7" t="s">
        <v>17</v>
      </c>
      <c r="J643" s="7" t="s">
        <v>867</v>
      </c>
    </row>
    <row r="644" spans="1:10">
      <c r="A644" s="6">
        <v>642</v>
      </c>
      <c r="B644" s="7" t="str">
        <f>"长春印象"</f>
        <v>长春印象</v>
      </c>
      <c r="C644" s="7" t="s">
        <v>1489</v>
      </c>
      <c r="D644" s="7" t="s">
        <v>628</v>
      </c>
      <c r="E644" s="11" t="s">
        <v>13</v>
      </c>
      <c r="F644" s="11" t="s">
        <v>186</v>
      </c>
      <c r="G644" s="7" t="s">
        <v>187</v>
      </c>
      <c r="H644" s="7" t="s">
        <v>51</v>
      </c>
      <c r="I644" s="7" t="s">
        <v>17</v>
      </c>
      <c r="J644" s="7" t="s">
        <v>867</v>
      </c>
    </row>
    <row r="645" spans="1:10">
      <c r="A645" s="6">
        <v>643</v>
      </c>
      <c r="B645" s="7" t="str">
        <f>"在白山，追风、溯史与生长"</f>
        <v>在白山，追风、溯史与生长</v>
      </c>
      <c r="C645" s="7" t="s">
        <v>1490</v>
      </c>
      <c r="D645" s="7" t="s">
        <v>1491</v>
      </c>
      <c r="E645" s="11" t="s">
        <v>68</v>
      </c>
      <c r="F645" s="11" t="s">
        <v>119</v>
      </c>
      <c r="G645" s="7" t="s">
        <v>1492</v>
      </c>
      <c r="H645" s="7" t="s">
        <v>16</v>
      </c>
      <c r="I645" s="7" t="s">
        <v>17</v>
      </c>
      <c r="J645" s="7" t="s">
        <v>867</v>
      </c>
    </row>
    <row r="646" spans="1:10">
      <c r="A646" s="6">
        <v>644</v>
      </c>
      <c r="B646" s="7" t="str">
        <f>"家乡的味觉符号：红烧肉"</f>
        <v>家乡的味觉符号：红烧肉</v>
      </c>
      <c r="C646" s="7" t="s">
        <v>1493</v>
      </c>
      <c r="D646" s="7" t="s">
        <v>1494</v>
      </c>
      <c r="E646" s="11" t="s">
        <v>37</v>
      </c>
      <c r="F646" s="11" t="s">
        <v>318</v>
      </c>
      <c r="G646" s="7" t="s">
        <v>1495</v>
      </c>
      <c r="H646" s="7" t="s">
        <v>33</v>
      </c>
      <c r="I646" s="7" t="s">
        <v>57</v>
      </c>
      <c r="J646" s="7" t="s">
        <v>867</v>
      </c>
    </row>
    <row r="647" spans="1:10">
      <c r="A647" s="6">
        <v>645</v>
      </c>
      <c r="B647" s="7" t="str">
        <f>"黑土织梦，榆香满城 ——探秘粮仓里的童话乡"</f>
        <v>黑土织梦，榆香满城 ——探秘粮仓里的童话乡</v>
      </c>
      <c r="C647" s="7" t="s">
        <v>1496</v>
      </c>
      <c r="D647" s="7" t="s">
        <v>745</v>
      </c>
      <c r="E647" s="11" t="s">
        <v>13</v>
      </c>
      <c r="F647" s="11" t="s">
        <v>158</v>
      </c>
      <c r="G647" s="7" t="s">
        <v>746</v>
      </c>
      <c r="H647" s="7" t="s">
        <v>16</v>
      </c>
      <c r="I647" s="7" t="s">
        <v>17</v>
      </c>
      <c r="J647" s="7" t="s">
        <v>867</v>
      </c>
    </row>
    <row r="648" spans="1:10">
      <c r="A648" s="6">
        <v>646</v>
      </c>
      <c r="B648" s="7" t="str">
        <f>"伊通烧鸽子"</f>
        <v>伊通烧鸽子</v>
      </c>
      <c r="C648" s="7" t="s">
        <v>1497</v>
      </c>
      <c r="D648" s="7" t="s">
        <v>1498</v>
      </c>
      <c r="E648" s="11" t="s">
        <v>13</v>
      </c>
      <c r="F648" s="11" t="s">
        <v>102</v>
      </c>
      <c r="G648" s="7" t="s">
        <v>193</v>
      </c>
      <c r="H648" s="7" t="s">
        <v>16</v>
      </c>
      <c r="I648" s="7" t="s">
        <v>57</v>
      </c>
      <c r="J648" s="7" t="s">
        <v>867</v>
      </c>
    </row>
    <row r="649" spans="1:10">
      <c r="A649" s="6">
        <v>647</v>
      </c>
      <c r="B649" s="7" t="s">
        <v>1499</v>
      </c>
      <c r="C649" s="7" t="s">
        <v>1500</v>
      </c>
      <c r="D649" s="7" t="s">
        <v>1255</v>
      </c>
      <c r="E649" s="11" t="s">
        <v>13</v>
      </c>
      <c r="F649" s="11" t="s">
        <v>102</v>
      </c>
      <c r="G649" s="7" t="s">
        <v>193</v>
      </c>
      <c r="H649" s="7" t="s">
        <v>16</v>
      </c>
      <c r="I649" s="7" t="s">
        <v>17</v>
      </c>
      <c r="J649" s="7" t="s">
        <v>867</v>
      </c>
    </row>
    <row r="650" spans="1:10">
      <c r="A650" s="6">
        <v>648</v>
      </c>
      <c r="B650" s="7" t="str">
        <f>"吉林雾凇"</f>
        <v>吉林雾凇</v>
      </c>
      <c r="C650" s="7" t="s">
        <v>1501</v>
      </c>
      <c r="D650" s="7" t="s">
        <v>1502</v>
      </c>
      <c r="E650" s="11" t="s">
        <v>13</v>
      </c>
      <c r="F650" s="11" t="s">
        <v>27</v>
      </c>
      <c r="G650" s="7" t="s">
        <v>1129</v>
      </c>
      <c r="H650" s="7" t="s">
        <v>16</v>
      </c>
      <c r="I650" s="7" t="s">
        <v>17</v>
      </c>
      <c r="J650" s="7" t="s">
        <v>867</v>
      </c>
    </row>
    <row r="651" spans="1:10">
      <c r="A651" s="6">
        <v>649</v>
      </c>
      <c r="B651" s="7" t="str">
        <f>"德惠烧烤"</f>
        <v>德惠烧烤</v>
      </c>
      <c r="C651" s="7" t="s">
        <v>1503</v>
      </c>
      <c r="D651" s="7" t="s">
        <v>442</v>
      </c>
      <c r="E651" s="11" t="s">
        <v>13</v>
      </c>
      <c r="F651" s="11" t="s">
        <v>102</v>
      </c>
      <c r="G651" s="7" t="s">
        <v>443</v>
      </c>
      <c r="H651" s="7" t="s">
        <v>16</v>
      </c>
      <c r="I651" s="7" t="s">
        <v>57</v>
      </c>
      <c r="J651" s="7" t="s">
        <v>867</v>
      </c>
    </row>
    <row r="652" spans="1:10">
      <c r="A652" s="6">
        <v>650</v>
      </c>
      <c r="B652" s="7" t="str">
        <f>"前郭烟火，晕染岁月的温柔光影"</f>
        <v>前郭烟火，晕染岁月的温柔光影</v>
      </c>
      <c r="C652" s="7" t="s">
        <v>1504</v>
      </c>
      <c r="D652" s="7" t="s">
        <v>1505</v>
      </c>
      <c r="E652" s="11" t="s">
        <v>464</v>
      </c>
      <c r="F652" s="11" t="s">
        <v>465</v>
      </c>
      <c r="G652" s="7" t="s">
        <v>581</v>
      </c>
      <c r="H652" s="7" t="s">
        <v>51</v>
      </c>
      <c r="I652" s="7" t="s">
        <v>17</v>
      </c>
      <c r="J652" s="7" t="s">
        <v>867</v>
      </c>
    </row>
    <row r="653" spans="1:10">
      <c r="A653" s="6">
        <v>651</v>
      </c>
      <c r="B653" s="7" t="str">
        <f>"农安辽塔，千年古韵的守望者"</f>
        <v>农安辽塔，千年古韵的守望者</v>
      </c>
      <c r="C653" s="7" t="s">
        <v>1506</v>
      </c>
      <c r="D653" s="7" t="s">
        <v>1417</v>
      </c>
      <c r="E653" s="11" t="s">
        <v>13</v>
      </c>
      <c r="F653" s="11" t="s">
        <v>112</v>
      </c>
      <c r="G653" s="7" t="s">
        <v>620</v>
      </c>
      <c r="H653" s="7" t="s">
        <v>16</v>
      </c>
      <c r="I653" s="7" t="s">
        <v>17</v>
      </c>
      <c r="J653" s="7" t="s">
        <v>867</v>
      </c>
    </row>
    <row r="654" spans="1:10">
      <c r="A654" s="6">
        <v>652</v>
      </c>
      <c r="B654" s="7" t="str">
        <f>"长春的工业浪漫与艺术传奇"</f>
        <v>长春的工业浪漫与艺术传奇</v>
      </c>
      <c r="C654" s="7" t="s">
        <v>1507</v>
      </c>
      <c r="D654" s="7" t="s">
        <v>1508</v>
      </c>
      <c r="E654" s="11" t="s">
        <v>13</v>
      </c>
      <c r="F654" s="11" t="s">
        <v>14</v>
      </c>
      <c r="G654" s="7" t="s">
        <v>15</v>
      </c>
      <c r="H654" s="7" t="s">
        <v>16</v>
      </c>
      <c r="I654" s="7" t="s">
        <v>80</v>
      </c>
      <c r="J654" s="7" t="s">
        <v>867</v>
      </c>
    </row>
    <row r="655" spans="1:10">
      <c r="A655" s="6">
        <v>653</v>
      </c>
      <c r="B655" s="7" t="str">
        <f>"家乡英雄故事"</f>
        <v>家乡英雄故事</v>
      </c>
      <c r="C655" s="7" t="s">
        <v>1509</v>
      </c>
      <c r="D655" s="7" t="s">
        <v>1061</v>
      </c>
      <c r="E655" s="11" t="s">
        <v>13</v>
      </c>
      <c r="F655" s="11" t="s">
        <v>102</v>
      </c>
      <c r="G655" s="7" t="s">
        <v>1062</v>
      </c>
      <c r="H655" s="7" t="s">
        <v>16</v>
      </c>
      <c r="I655" s="7" t="s">
        <v>40</v>
      </c>
      <c r="J655" s="7" t="s">
        <v>867</v>
      </c>
    </row>
    <row r="656" spans="1:10">
      <c r="A656" s="6">
        <v>654</v>
      </c>
      <c r="B656" s="7" t="str">
        <f>"美丽的长春南湖公园"</f>
        <v>美丽的长春南湖公园</v>
      </c>
      <c r="C656" s="7" t="s">
        <v>1510</v>
      </c>
      <c r="D656" s="7" t="s">
        <v>1511</v>
      </c>
      <c r="E656" s="11" t="s">
        <v>13</v>
      </c>
      <c r="F656" s="11" t="s">
        <v>31</v>
      </c>
      <c r="G656" s="7" t="s">
        <v>1512</v>
      </c>
      <c r="H656" s="7" t="s">
        <v>16</v>
      </c>
      <c r="I656" s="7" t="s">
        <v>17</v>
      </c>
      <c r="J656" s="7" t="s">
        <v>867</v>
      </c>
    </row>
    <row r="657" spans="1:10">
      <c r="A657" s="6">
        <v>655</v>
      </c>
      <c r="B657" s="7" t="str">
        <f>"吉林雾凇"</f>
        <v>吉林雾凇</v>
      </c>
      <c r="C657" s="7" t="s">
        <v>1513</v>
      </c>
      <c r="D657" s="7" t="s">
        <v>911</v>
      </c>
      <c r="E657" s="11" t="s">
        <v>13</v>
      </c>
      <c r="F657" s="11" t="s">
        <v>102</v>
      </c>
      <c r="G657" s="7" t="s">
        <v>193</v>
      </c>
      <c r="H657" s="7" t="s">
        <v>16</v>
      </c>
      <c r="I657" s="7" t="s">
        <v>17</v>
      </c>
      <c r="J657" s="7" t="s">
        <v>867</v>
      </c>
    </row>
    <row r="658" spans="1:10">
      <c r="A658" s="6">
        <v>656</v>
      </c>
      <c r="B658" s="7" t="str">
        <f>"德惠铁锅炖大鹅"</f>
        <v>德惠铁锅炖大鹅</v>
      </c>
      <c r="C658" s="7" t="s">
        <v>1514</v>
      </c>
      <c r="D658" s="7" t="s">
        <v>442</v>
      </c>
      <c r="E658" s="11" t="s">
        <v>13</v>
      </c>
      <c r="F658" s="11" t="s">
        <v>102</v>
      </c>
      <c r="G658" s="7" t="s">
        <v>443</v>
      </c>
      <c r="H658" s="7" t="s">
        <v>16</v>
      </c>
      <c r="I658" s="7" t="s">
        <v>57</v>
      </c>
      <c r="J658" s="7" t="s">
        <v>867</v>
      </c>
    </row>
    <row r="659" spans="1:10">
      <c r="A659" s="6">
        <v>657</v>
      </c>
      <c r="B659" s="7" t="str">
        <f>"吉林之美我来讲"</f>
        <v>吉林之美我来讲</v>
      </c>
      <c r="C659" s="7" t="s">
        <v>1515</v>
      </c>
      <c r="D659" s="7" t="s">
        <v>301</v>
      </c>
      <c r="E659" s="11" t="s">
        <v>13</v>
      </c>
      <c r="F659" s="11" t="s">
        <v>152</v>
      </c>
      <c r="G659" s="7" t="s">
        <v>358</v>
      </c>
      <c r="H659" s="7" t="s">
        <v>16</v>
      </c>
      <c r="I659" s="7" t="s">
        <v>17</v>
      </c>
      <c r="J659" s="7" t="s">
        <v>867</v>
      </c>
    </row>
    <row r="660" spans="1:10">
      <c r="A660" s="6">
        <v>658</v>
      </c>
      <c r="B660" s="7" t="str">
        <f>"长白探奇，邂逅人间胜境"</f>
        <v>长白探奇，邂逅人间胜境</v>
      </c>
      <c r="C660" s="7" t="s">
        <v>1516</v>
      </c>
      <c r="D660" s="7" t="s">
        <v>1255</v>
      </c>
      <c r="E660" s="11" t="s">
        <v>13</v>
      </c>
      <c r="F660" s="11" t="s">
        <v>102</v>
      </c>
      <c r="G660" s="7" t="s">
        <v>193</v>
      </c>
      <c r="H660" s="7" t="s">
        <v>16</v>
      </c>
      <c r="I660" s="7" t="s">
        <v>17</v>
      </c>
      <c r="J660" s="7" t="s">
        <v>867</v>
      </c>
    </row>
    <row r="661" spans="1:10">
      <c r="A661" s="6">
        <v>659</v>
      </c>
      <c r="B661" s="7" t="s">
        <v>1517</v>
      </c>
      <c r="C661" s="7" t="s">
        <v>1518</v>
      </c>
      <c r="D661" s="7" t="s">
        <v>1243</v>
      </c>
      <c r="E661" s="11" t="s">
        <v>13</v>
      </c>
      <c r="F661" s="11" t="s">
        <v>102</v>
      </c>
      <c r="G661" s="7" t="s">
        <v>193</v>
      </c>
      <c r="H661" s="7" t="s">
        <v>16</v>
      </c>
      <c r="I661" s="7" t="s">
        <v>17</v>
      </c>
      <c r="J661" s="7" t="s">
        <v>867</v>
      </c>
    </row>
    <row r="662" spans="1:10">
      <c r="A662" s="6">
        <v>660</v>
      </c>
      <c r="B662" s="7" t="str">
        <f>"长春世界雕塑公园"</f>
        <v>长春世界雕塑公园</v>
      </c>
      <c r="C662" s="7" t="s">
        <v>1519</v>
      </c>
      <c r="D662" s="7" t="s">
        <v>197</v>
      </c>
      <c r="E662" s="11" t="s">
        <v>13</v>
      </c>
      <c r="F662" s="11" t="s">
        <v>102</v>
      </c>
      <c r="G662" s="7" t="s">
        <v>193</v>
      </c>
      <c r="H662" s="7" t="s">
        <v>16</v>
      </c>
      <c r="I662" s="7" t="s">
        <v>17</v>
      </c>
      <c r="J662" s="7" t="s">
        <v>867</v>
      </c>
    </row>
    <row r="663" spans="1:10">
      <c r="A663" s="6">
        <v>661</v>
      </c>
      <c r="B663" s="7" t="str">
        <f>"畅游长春北湖国家湿地公园"</f>
        <v>畅游长春北湖国家湿地公园</v>
      </c>
      <c r="C663" s="7" t="s">
        <v>1520</v>
      </c>
      <c r="D663" s="7" t="s">
        <v>1521</v>
      </c>
      <c r="E663" s="11" t="s">
        <v>13</v>
      </c>
      <c r="F663" s="11" t="s">
        <v>31</v>
      </c>
      <c r="G663" s="7" t="s">
        <v>74</v>
      </c>
      <c r="H663" s="7" t="s">
        <v>16</v>
      </c>
      <c r="I663" s="7" t="s">
        <v>17</v>
      </c>
      <c r="J663" s="7" t="s">
        <v>867</v>
      </c>
    </row>
    <row r="664" spans="1:10">
      <c r="A664" s="6">
        <v>662</v>
      </c>
      <c r="B664" s="7" t="str">
        <f>"长白山天伦广场"</f>
        <v>长白山天伦广场</v>
      </c>
      <c r="C664" s="7" t="s">
        <v>1522</v>
      </c>
      <c r="D664" s="7" t="s">
        <v>1523</v>
      </c>
      <c r="E664" s="11" t="s">
        <v>63</v>
      </c>
      <c r="F664" s="11" t="s">
        <v>837</v>
      </c>
      <c r="G664" s="7" t="s">
        <v>706</v>
      </c>
      <c r="H664" s="7" t="s">
        <v>33</v>
      </c>
      <c r="I664" s="7" t="s">
        <v>17</v>
      </c>
      <c r="J664" s="7" t="s">
        <v>867</v>
      </c>
    </row>
    <row r="665" spans="1:10">
      <c r="A665" s="6">
        <v>663</v>
      </c>
      <c r="B665" s="7" t="str">
        <f>"走进高句丽文化古迹"</f>
        <v>走进高句丽文化古迹</v>
      </c>
      <c r="C665" s="7" t="s">
        <v>1524</v>
      </c>
      <c r="D665" s="7" t="s">
        <v>197</v>
      </c>
      <c r="E665" s="11" t="s">
        <v>13</v>
      </c>
      <c r="F665" s="11" t="s">
        <v>102</v>
      </c>
      <c r="G665" s="7" t="s">
        <v>193</v>
      </c>
      <c r="H665" s="7" t="s">
        <v>16</v>
      </c>
      <c r="I665" s="7" t="s">
        <v>17</v>
      </c>
      <c r="J665" s="7" t="s">
        <v>867</v>
      </c>
    </row>
    <row r="666" spans="1:10">
      <c r="A666" s="6">
        <v>664</v>
      </c>
      <c r="B666" s="7" t="str">
        <f>"邂逅长春   邂逅一场别样的北国风光"</f>
        <v>邂逅长春   邂逅一场别样的北国风光</v>
      </c>
      <c r="C666" s="7" t="s">
        <v>1525</v>
      </c>
      <c r="D666" s="7" t="s">
        <v>657</v>
      </c>
      <c r="E666" s="11" t="s">
        <v>13</v>
      </c>
      <c r="F666" s="11" t="s">
        <v>102</v>
      </c>
      <c r="G666" s="7" t="s">
        <v>193</v>
      </c>
      <c r="H666" s="7" t="s">
        <v>16</v>
      </c>
      <c r="I666" s="7" t="s">
        <v>17</v>
      </c>
      <c r="J666" s="7" t="s">
        <v>867</v>
      </c>
    </row>
    <row r="667" spans="1:10">
      <c r="A667" s="6">
        <v>665</v>
      </c>
      <c r="B667" s="7" t="str">
        <f>"美丽的星星哨"</f>
        <v>美丽的星星哨</v>
      </c>
      <c r="C667" s="7" t="s">
        <v>1526</v>
      </c>
      <c r="D667" s="7" t="s">
        <v>1527</v>
      </c>
      <c r="E667" s="11" t="s">
        <v>83</v>
      </c>
      <c r="F667" s="11" t="s">
        <v>573</v>
      </c>
      <c r="G667" s="7" t="s">
        <v>655</v>
      </c>
      <c r="H667" s="7" t="s">
        <v>16</v>
      </c>
      <c r="I667" s="7" t="s">
        <v>17</v>
      </c>
      <c r="J667" s="7" t="s">
        <v>867</v>
      </c>
    </row>
    <row r="668" spans="1:10">
      <c r="A668" s="6">
        <v>666</v>
      </c>
      <c r="B668" s="7" t="s">
        <v>1528</v>
      </c>
      <c r="C668" s="7" t="s">
        <v>1529</v>
      </c>
      <c r="D668" s="7" t="s">
        <v>1530</v>
      </c>
      <c r="E668" s="11" t="s">
        <v>13</v>
      </c>
      <c r="F668" s="11" t="s">
        <v>112</v>
      </c>
      <c r="G668" s="7" t="s">
        <v>113</v>
      </c>
      <c r="H668" s="7" t="s">
        <v>16</v>
      </c>
      <c r="I668" s="7" t="s">
        <v>17</v>
      </c>
      <c r="J668" s="7" t="s">
        <v>867</v>
      </c>
    </row>
    <row r="669" spans="1:10">
      <c r="A669" s="6">
        <v>667</v>
      </c>
      <c r="B669" s="7" t="str">
        <f>"醉美净月潭  长春明珠"</f>
        <v>醉美净月潭  长春明珠</v>
      </c>
      <c r="C669" s="7" t="s">
        <v>1531</v>
      </c>
      <c r="D669" s="7" t="s">
        <v>1532</v>
      </c>
      <c r="E669" s="11" t="s">
        <v>13</v>
      </c>
      <c r="F669" s="11" t="s">
        <v>112</v>
      </c>
      <c r="G669" s="7" t="s">
        <v>113</v>
      </c>
      <c r="H669" s="7" t="s">
        <v>16</v>
      </c>
      <c r="I669" s="7" t="s">
        <v>17</v>
      </c>
      <c r="J669" s="7" t="s">
        <v>867</v>
      </c>
    </row>
    <row r="670" spans="1:10">
      <c r="A670" s="6">
        <v>668</v>
      </c>
      <c r="B670" s="7" t="str">
        <f>"我在北国的春天里等您"</f>
        <v>我在北国的春天里等您</v>
      </c>
      <c r="C670" s="7" t="s">
        <v>1533</v>
      </c>
      <c r="D670" s="7" t="s">
        <v>1534</v>
      </c>
      <c r="E670" s="11" t="s">
        <v>83</v>
      </c>
      <c r="F670" s="11" t="s">
        <v>573</v>
      </c>
      <c r="G670" s="7" t="s">
        <v>655</v>
      </c>
      <c r="H670" s="7" t="s">
        <v>16</v>
      </c>
      <c r="I670" s="7" t="s">
        <v>17</v>
      </c>
      <c r="J670" s="7" t="s">
        <v>867</v>
      </c>
    </row>
    <row r="671" spans="1:10">
      <c r="A671" s="6">
        <v>669</v>
      </c>
      <c r="B671" s="7" t="str">
        <f>"长白山：四季轮转的天然画卷"</f>
        <v>长白山：四季轮转的天然画卷</v>
      </c>
      <c r="C671" s="7" t="s">
        <v>1535</v>
      </c>
      <c r="D671" s="7" t="s">
        <v>1536</v>
      </c>
      <c r="E671" s="11" t="s">
        <v>13</v>
      </c>
      <c r="F671" s="11" t="s">
        <v>102</v>
      </c>
      <c r="G671" s="7" t="s">
        <v>193</v>
      </c>
      <c r="H671" s="7" t="s">
        <v>16</v>
      </c>
      <c r="I671" s="7" t="s">
        <v>17</v>
      </c>
      <c r="J671" s="7" t="s">
        <v>867</v>
      </c>
    </row>
    <row r="672" spans="1:10">
      <c r="A672" s="6">
        <v>670</v>
      </c>
      <c r="B672" s="7" t="str">
        <f>"魅力长白山"</f>
        <v>魅力长白山</v>
      </c>
      <c r="C672" s="7" t="s">
        <v>1537</v>
      </c>
      <c r="D672" s="7" t="s">
        <v>197</v>
      </c>
      <c r="E672" s="11" t="s">
        <v>13</v>
      </c>
      <c r="F672" s="11" t="s">
        <v>102</v>
      </c>
      <c r="G672" s="7" t="s">
        <v>193</v>
      </c>
      <c r="H672" s="7" t="s">
        <v>16</v>
      </c>
      <c r="I672" s="7" t="s">
        <v>17</v>
      </c>
      <c r="J672" s="7" t="s">
        <v>867</v>
      </c>
    </row>
    <row r="673" spans="1:10">
      <c r="A673" s="6">
        <v>671</v>
      </c>
      <c r="B673" s="7" t="s">
        <v>1538</v>
      </c>
      <c r="C673" s="7" t="s">
        <v>1539</v>
      </c>
      <c r="D673" s="7" t="s">
        <v>1540</v>
      </c>
      <c r="E673" s="11" t="s">
        <v>13</v>
      </c>
      <c r="F673" s="11" t="s">
        <v>27</v>
      </c>
      <c r="G673" s="7" t="s">
        <v>371</v>
      </c>
      <c r="H673" s="7" t="s">
        <v>16</v>
      </c>
      <c r="I673" s="7" t="s">
        <v>17</v>
      </c>
      <c r="J673" s="7" t="s">
        <v>867</v>
      </c>
    </row>
    <row r="674" spans="1:10">
      <c r="A674" s="6">
        <v>672</v>
      </c>
      <c r="B674" s="7" t="str">
        <f>"塞上明珠 古城农安"</f>
        <v>塞上明珠 古城农安</v>
      </c>
      <c r="C674" s="7" t="s">
        <v>1541</v>
      </c>
      <c r="D674" s="7" t="s">
        <v>1542</v>
      </c>
      <c r="E674" s="11" t="s">
        <v>13</v>
      </c>
      <c r="F674" s="11" t="s">
        <v>112</v>
      </c>
      <c r="G674" s="7" t="s">
        <v>620</v>
      </c>
      <c r="H674" s="7" t="s">
        <v>16</v>
      </c>
      <c r="I674" s="7" t="s">
        <v>17</v>
      </c>
      <c r="J674" s="7" t="s">
        <v>867</v>
      </c>
    </row>
    <row r="675" spans="1:10">
      <c r="A675" s="6">
        <v>673</v>
      </c>
      <c r="B675" s="7" t="str">
        <f>"吉林雾凇"</f>
        <v>吉林雾凇</v>
      </c>
      <c r="C675" s="7" t="s">
        <v>1543</v>
      </c>
      <c r="D675" s="7" t="s">
        <v>197</v>
      </c>
      <c r="E675" s="11" t="s">
        <v>13</v>
      </c>
      <c r="F675" s="11" t="s">
        <v>102</v>
      </c>
      <c r="G675" s="7" t="s">
        <v>193</v>
      </c>
      <c r="H675" s="7" t="s">
        <v>16</v>
      </c>
      <c r="I675" s="7" t="s">
        <v>17</v>
      </c>
      <c r="J675" s="7" t="s">
        <v>867</v>
      </c>
    </row>
    <row r="676" spans="1:10">
      <c r="A676" s="6">
        <v>674</v>
      </c>
      <c r="B676" s="7" t="str">
        <f>"魅力吉林，故事之城"</f>
        <v>魅力吉林，故事之城</v>
      </c>
      <c r="C676" s="7" t="s">
        <v>1544</v>
      </c>
      <c r="D676" s="7" t="s">
        <v>886</v>
      </c>
      <c r="E676" s="11" t="s">
        <v>13</v>
      </c>
      <c r="F676" s="11" t="s">
        <v>102</v>
      </c>
      <c r="G676" s="7" t="s">
        <v>230</v>
      </c>
      <c r="H676" s="7" t="s">
        <v>16</v>
      </c>
      <c r="I676" s="7" t="s">
        <v>17</v>
      </c>
      <c r="J676" s="7" t="s">
        <v>867</v>
      </c>
    </row>
    <row r="677" spans="1:10">
      <c r="A677" s="6">
        <v>675</v>
      </c>
      <c r="B677" s="7" t="str">
        <f>"焕彩江城吉林市 激流勇进绽新颜"</f>
        <v>焕彩江城吉林市 激流勇进绽新颜</v>
      </c>
      <c r="C677" s="7" t="s">
        <v>1545</v>
      </c>
      <c r="D677" s="7" t="s">
        <v>1069</v>
      </c>
      <c r="E677" s="11" t="s">
        <v>83</v>
      </c>
      <c r="F677" s="11" t="s">
        <v>84</v>
      </c>
      <c r="G677" s="7" t="s">
        <v>85</v>
      </c>
      <c r="H677" s="7" t="s">
        <v>16</v>
      </c>
      <c r="I677" s="7" t="s">
        <v>17</v>
      </c>
      <c r="J677" s="7" t="s">
        <v>867</v>
      </c>
    </row>
    <row r="678" spans="1:10">
      <c r="A678" s="6">
        <v>676</v>
      </c>
      <c r="B678" s="7" t="str">
        <f>"温暖的长春"</f>
        <v>温暖的长春</v>
      </c>
      <c r="C678" s="7" t="s">
        <v>1546</v>
      </c>
      <c r="D678" s="7" t="s">
        <v>207</v>
      </c>
      <c r="E678" s="11" t="s">
        <v>13</v>
      </c>
      <c r="F678" s="11" t="s">
        <v>43</v>
      </c>
      <c r="G678" s="7" t="s">
        <v>563</v>
      </c>
      <c r="H678" s="7" t="s">
        <v>33</v>
      </c>
      <c r="I678" s="7" t="s">
        <v>80</v>
      </c>
      <c r="J678" s="7" t="s">
        <v>867</v>
      </c>
    </row>
    <row r="679" spans="1:10">
      <c r="A679" s="6">
        <v>677</v>
      </c>
      <c r="B679" s="7" t="str">
        <f>"星星哨水库——家乡的璀璨明珠"</f>
        <v>星星哨水库——家乡的璀璨明珠</v>
      </c>
      <c r="C679" s="7" t="s">
        <v>1547</v>
      </c>
      <c r="D679" s="7" t="s">
        <v>1548</v>
      </c>
      <c r="E679" s="11" t="s">
        <v>83</v>
      </c>
      <c r="F679" s="11" t="s">
        <v>573</v>
      </c>
      <c r="G679" s="7" t="s">
        <v>1549</v>
      </c>
      <c r="H679" s="7" t="s">
        <v>16</v>
      </c>
      <c r="I679" s="7" t="s">
        <v>17</v>
      </c>
      <c r="J679" s="7" t="s">
        <v>867</v>
      </c>
    </row>
    <row r="680" spans="1:10">
      <c r="A680" s="6">
        <v>678</v>
      </c>
      <c r="B680" s="7" t="str">
        <f>"探秘松原——解锁六大宝藏景色"</f>
        <v>探秘松原——解锁六大宝藏景色</v>
      </c>
      <c r="C680" s="7" t="s">
        <v>1550</v>
      </c>
      <c r="D680" s="7" t="s">
        <v>580</v>
      </c>
      <c r="E680" s="11" t="s">
        <v>464</v>
      </c>
      <c r="F680" s="11" t="s">
        <v>1551</v>
      </c>
      <c r="G680" s="7" t="s">
        <v>581</v>
      </c>
      <c r="H680" s="7" t="s">
        <v>51</v>
      </c>
      <c r="I680" s="7" t="s">
        <v>17</v>
      </c>
      <c r="J680" s="7" t="s">
        <v>867</v>
      </c>
    </row>
    <row r="681" spans="1:10">
      <c r="A681" s="6">
        <v>679</v>
      </c>
      <c r="B681" s="7" t="str">
        <f>"博物馆里的吉林"</f>
        <v>博物馆里的吉林</v>
      </c>
      <c r="C681" s="7" t="s">
        <v>1552</v>
      </c>
      <c r="D681" s="7" t="s">
        <v>1553</v>
      </c>
      <c r="E681" s="11" t="s">
        <v>13</v>
      </c>
      <c r="F681" s="11" t="s">
        <v>14</v>
      </c>
      <c r="G681" s="7" t="s">
        <v>1554</v>
      </c>
      <c r="H681" s="7" t="s">
        <v>16</v>
      </c>
      <c r="I681" s="7" t="s">
        <v>80</v>
      </c>
      <c r="J681" s="7" t="s">
        <v>867</v>
      </c>
    </row>
    <row r="682" spans="1:10">
      <c r="A682" s="6">
        <v>680</v>
      </c>
      <c r="B682" s="7" t="s">
        <v>1555</v>
      </c>
      <c r="C682" s="7" t="s">
        <v>1556</v>
      </c>
      <c r="D682" s="7" t="s">
        <v>1557</v>
      </c>
      <c r="E682" s="11" t="s">
        <v>83</v>
      </c>
      <c r="F682" s="11" t="s">
        <v>211</v>
      </c>
      <c r="G682" s="7" t="s">
        <v>1558</v>
      </c>
      <c r="H682" s="7" t="s">
        <v>16</v>
      </c>
      <c r="I682" s="7" t="s">
        <v>80</v>
      </c>
      <c r="J682" s="7" t="s">
        <v>867</v>
      </c>
    </row>
    <row r="683" spans="1:10">
      <c r="A683" s="6">
        <v>681</v>
      </c>
      <c r="B683" s="7" t="str">
        <f>"小鸡炖蘑菇"</f>
        <v>小鸡炖蘑菇</v>
      </c>
      <c r="C683" s="7" t="s">
        <v>1559</v>
      </c>
      <c r="D683" s="7" t="s">
        <v>832</v>
      </c>
      <c r="E683" s="11" t="s">
        <v>13</v>
      </c>
      <c r="F683" s="11" t="s">
        <v>102</v>
      </c>
      <c r="G683" s="7" t="s">
        <v>193</v>
      </c>
      <c r="H683" s="7" t="s">
        <v>16</v>
      </c>
      <c r="I683" s="7" t="s">
        <v>57</v>
      </c>
      <c r="J683" s="7" t="s">
        <v>867</v>
      </c>
    </row>
    <row r="684" spans="1:10">
      <c r="A684" s="6">
        <v>682</v>
      </c>
      <c r="B684" s="7" t="str">
        <f>"流淌的岁月——长春水文化生态园的前世今生"</f>
        <v>流淌的岁月——长春水文化生态园的前世今生</v>
      </c>
      <c r="C684" s="7" t="s">
        <v>1560</v>
      </c>
      <c r="D684" s="7" t="s">
        <v>1561</v>
      </c>
      <c r="E684" s="11" t="s">
        <v>13</v>
      </c>
      <c r="F684" s="11" t="s">
        <v>27</v>
      </c>
      <c r="G684" s="7" t="s">
        <v>1562</v>
      </c>
      <c r="H684" s="7" t="s">
        <v>51</v>
      </c>
      <c r="I684" s="7" t="s">
        <v>17</v>
      </c>
      <c r="J684" s="7" t="s">
        <v>867</v>
      </c>
    </row>
    <row r="685" spans="1:10">
      <c r="A685" s="6">
        <v>683</v>
      </c>
      <c r="B685" s="7" t="str">
        <f>"看人间“烟火”  品德惠“食光”"</f>
        <v>看人间“烟火”  品德惠“食光”</v>
      </c>
      <c r="C685" s="7" t="s">
        <v>1563</v>
      </c>
      <c r="D685" s="7" t="s">
        <v>1564</v>
      </c>
      <c r="E685" s="11" t="s">
        <v>13</v>
      </c>
      <c r="F685" s="11" t="s">
        <v>102</v>
      </c>
      <c r="G685" s="7" t="s">
        <v>382</v>
      </c>
      <c r="H685" s="7" t="s">
        <v>16</v>
      </c>
      <c r="I685" s="7" t="s">
        <v>57</v>
      </c>
      <c r="J685" s="7" t="s">
        <v>867</v>
      </c>
    </row>
    <row r="686" spans="1:10">
      <c r="A686" s="6">
        <v>684</v>
      </c>
      <c r="B686" s="7" t="str">
        <f>"大美吉林"</f>
        <v>大美吉林</v>
      </c>
      <c r="C686" s="7" t="s">
        <v>1565</v>
      </c>
      <c r="D686" s="7" t="s">
        <v>1566</v>
      </c>
      <c r="E686" s="11" t="s">
        <v>83</v>
      </c>
      <c r="F686" s="11" t="s">
        <v>211</v>
      </c>
      <c r="G686" s="7" t="s">
        <v>212</v>
      </c>
      <c r="H686" s="7" t="s">
        <v>16</v>
      </c>
      <c r="I686" s="7" t="s">
        <v>17</v>
      </c>
      <c r="J686" s="7" t="s">
        <v>867</v>
      </c>
    </row>
    <row r="687" spans="1:10">
      <c r="A687" s="6">
        <v>685</v>
      </c>
      <c r="B687" s="7" t="s">
        <v>1567</v>
      </c>
      <c r="C687" s="7" t="s">
        <v>1568</v>
      </c>
      <c r="D687" s="7" t="s">
        <v>1569</v>
      </c>
      <c r="E687" s="11" t="s">
        <v>13</v>
      </c>
      <c r="F687" s="11" t="s">
        <v>102</v>
      </c>
      <c r="G687" s="7" t="s">
        <v>193</v>
      </c>
      <c r="H687" s="7" t="s">
        <v>16</v>
      </c>
      <c r="I687" s="7" t="s">
        <v>57</v>
      </c>
      <c r="J687" s="7" t="s">
        <v>867</v>
      </c>
    </row>
    <row r="688" spans="1:10">
      <c r="A688" s="6">
        <v>686</v>
      </c>
      <c r="B688" s="7" t="str">
        <f>"长影旧址博物馆奇妙夜"</f>
        <v>长影旧址博物馆奇妙夜</v>
      </c>
      <c r="C688" s="7" t="s">
        <v>1570</v>
      </c>
      <c r="D688" s="7" t="s">
        <v>207</v>
      </c>
      <c r="E688" s="11" t="s">
        <v>13</v>
      </c>
      <c r="F688" s="11" t="s">
        <v>43</v>
      </c>
      <c r="G688" s="7" t="s">
        <v>563</v>
      </c>
      <c r="H688" s="7" t="s">
        <v>16</v>
      </c>
      <c r="I688" s="7" t="s">
        <v>17</v>
      </c>
      <c r="J688" s="7" t="s">
        <v>867</v>
      </c>
    </row>
    <row r="689" spans="1:10">
      <c r="A689" s="6">
        <v>687</v>
      </c>
      <c r="B689" s="7" t="s">
        <v>1571</v>
      </c>
      <c r="C689" s="7" t="s">
        <v>1572</v>
      </c>
      <c r="D689" s="7" t="s">
        <v>249</v>
      </c>
      <c r="E689" s="11" t="s">
        <v>13</v>
      </c>
      <c r="F689" s="11" t="s">
        <v>102</v>
      </c>
      <c r="G689" s="7" t="s">
        <v>103</v>
      </c>
      <c r="H689" s="7" t="s">
        <v>16</v>
      </c>
      <c r="I689" s="7" t="s">
        <v>17</v>
      </c>
      <c r="J689" s="7" t="s">
        <v>867</v>
      </c>
    </row>
    <row r="690" spans="1:10">
      <c r="A690" s="6">
        <v>688</v>
      </c>
      <c r="B690" s="7" t="str">
        <f>"美丽的家乡——长春"</f>
        <v>美丽的家乡——长春</v>
      </c>
      <c r="C690" s="7" t="s">
        <v>1573</v>
      </c>
      <c r="D690" s="7" t="s">
        <v>1574</v>
      </c>
      <c r="E690" s="11" t="s">
        <v>13</v>
      </c>
      <c r="F690" s="11" t="s">
        <v>14</v>
      </c>
      <c r="G690" s="7" t="s">
        <v>15</v>
      </c>
      <c r="H690" s="7" t="s">
        <v>16</v>
      </c>
      <c r="I690" s="7" t="s">
        <v>17</v>
      </c>
      <c r="J690" s="7" t="s">
        <v>867</v>
      </c>
    </row>
    <row r="691" spans="1:10">
      <c r="A691" s="6">
        <v>689</v>
      </c>
      <c r="B691" s="7" t="str">
        <f>"探寻高句丽文化"</f>
        <v>探寻高句丽文化</v>
      </c>
      <c r="C691" s="7" t="s">
        <v>1575</v>
      </c>
      <c r="D691" s="7" t="s">
        <v>197</v>
      </c>
      <c r="E691" s="11" t="s">
        <v>13</v>
      </c>
      <c r="F691" s="11" t="s">
        <v>102</v>
      </c>
      <c r="G691" s="7" t="s">
        <v>193</v>
      </c>
      <c r="H691" s="7" t="s">
        <v>16</v>
      </c>
      <c r="I691" s="7" t="s">
        <v>17</v>
      </c>
      <c r="J691" s="7" t="s">
        <v>867</v>
      </c>
    </row>
    <row r="692" spans="1:10">
      <c r="A692" s="6">
        <v>690</v>
      </c>
      <c r="B692" s="7" t="str">
        <f>"北国江城"</f>
        <v>北国江城</v>
      </c>
      <c r="C692" s="7" t="s">
        <v>1576</v>
      </c>
      <c r="D692" s="7" t="s">
        <v>87</v>
      </c>
      <c r="E692" s="11" t="s">
        <v>13</v>
      </c>
      <c r="F692" s="11" t="s">
        <v>27</v>
      </c>
      <c r="G692" s="7" t="s">
        <v>129</v>
      </c>
      <c r="H692" s="7" t="s">
        <v>16</v>
      </c>
      <c r="I692" s="7" t="s">
        <v>17</v>
      </c>
      <c r="J692" s="7" t="s">
        <v>867</v>
      </c>
    </row>
    <row r="693" spans="1:10">
      <c r="A693" s="6">
        <v>691</v>
      </c>
      <c r="B693" s="7" t="str">
        <f>"山野珍馐情寄吉林山水"</f>
        <v>山野珍馐情寄吉林山水</v>
      </c>
      <c r="C693" s="7" t="s">
        <v>1577</v>
      </c>
      <c r="D693" s="7" t="s">
        <v>1061</v>
      </c>
      <c r="E693" s="11" t="s">
        <v>13</v>
      </c>
      <c r="F693" s="11" t="s">
        <v>102</v>
      </c>
      <c r="G693" s="7" t="s">
        <v>1062</v>
      </c>
      <c r="H693" s="7" t="s">
        <v>16</v>
      </c>
      <c r="I693" s="7" t="s">
        <v>57</v>
      </c>
      <c r="J693" s="7" t="s">
        <v>867</v>
      </c>
    </row>
    <row r="694" spans="1:10">
      <c r="A694" s="6">
        <v>692</v>
      </c>
      <c r="B694" s="7" t="str">
        <f>"农安——在时光褶皱里遇见千年风华"</f>
        <v>农安——在时光褶皱里遇见千年风华</v>
      </c>
      <c r="C694" s="7" t="s">
        <v>1578</v>
      </c>
      <c r="D694" s="7" t="s">
        <v>1579</v>
      </c>
      <c r="E694" s="11" t="s">
        <v>13</v>
      </c>
      <c r="F694" s="11" t="s">
        <v>112</v>
      </c>
      <c r="G694" s="7" t="s">
        <v>113</v>
      </c>
      <c r="H694" s="7" t="s">
        <v>16</v>
      </c>
      <c r="I694" s="7" t="s">
        <v>17</v>
      </c>
      <c r="J694" s="7" t="s">
        <v>867</v>
      </c>
    </row>
    <row r="695" spans="1:10">
      <c r="A695" s="6">
        <v>693</v>
      </c>
      <c r="B695" s="7" t="str">
        <f>"触摸历史，遇见长春"</f>
        <v>触摸历史，遇见长春</v>
      </c>
      <c r="C695" s="7" t="s">
        <v>1580</v>
      </c>
      <c r="D695" s="7" t="s">
        <v>1579</v>
      </c>
      <c r="E695" s="11" t="s">
        <v>13</v>
      </c>
      <c r="F695" s="11" t="s">
        <v>112</v>
      </c>
      <c r="G695" s="7" t="s">
        <v>113</v>
      </c>
      <c r="H695" s="7" t="s">
        <v>16</v>
      </c>
      <c r="I695" s="7" t="s">
        <v>17</v>
      </c>
      <c r="J695" s="7" t="s">
        <v>867</v>
      </c>
    </row>
    <row r="696" spans="1:10">
      <c r="A696" s="6">
        <v>694</v>
      </c>
      <c r="B696" s="7" t="s">
        <v>1581</v>
      </c>
      <c r="C696" s="7" t="s">
        <v>1582</v>
      </c>
      <c r="D696" s="7" t="s">
        <v>1583</v>
      </c>
      <c r="E696" s="11" t="s">
        <v>37</v>
      </c>
      <c r="F696" s="11" t="s">
        <v>38</v>
      </c>
      <c r="G696" s="7" t="s">
        <v>1584</v>
      </c>
      <c r="H696" s="7" t="s">
        <v>16</v>
      </c>
      <c r="I696" s="7" t="s">
        <v>80</v>
      </c>
      <c r="J696" s="7" t="s">
        <v>867</v>
      </c>
    </row>
    <row r="697" spans="1:10">
      <c r="A697" s="6">
        <v>695</v>
      </c>
      <c r="B697" s="7" t="str">
        <f>"风景如画 魅力吉林"</f>
        <v>风景如画 魅力吉林</v>
      </c>
      <c r="C697" s="7" t="s">
        <v>1585</v>
      </c>
      <c r="D697" s="7" t="s">
        <v>1221</v>
      </c>
      <c r="E697" s="11" t="s">
        <v>13</v>
      </c>
      <c r="F697" s="11" t="s">
        <v>102</v>
      </c>
      <c r="G697" s="7" t="s">
        <v>193</v>
      </c>
      <c r="H697" s="7" t="s">
        <v>16</v>
      </c>
      <c r="I697" s="7" t="s">
        <v>17</v>
      </c>
      <c r="J697" s="7" t="s">
        <v>867</v>
      </c>
    </row>
    <row r="698" spans="1:10">
      <c r="A698" s="6">
        <v>696</v>
      </c>
      <c r="B698" s="7" t="str">
        <f>"美丽的向海自然保护区"</f>
        <v>美丽的向海自然保护区</v>
      </c>
      <c r="C698" s="7" t="s">
        <v>1586</v>
      </c>
      <c r="D698" s="7" t="s">
        <v>1587</v>
      </c>
      <c r="E698" s="11" t="s">
        <v>13</v>
      </c>
      <c r="F698" s="11" t="s">
        <v>102</v>
      </c>
      <c r="G698" s="7" t="s">
        <v>193</v>
      </c>
      <c r="H698" s="7" t="s">
        <v>16</v>
      </c>
      <c r="I698" s="7" t="s">
        <v>17</v>
      </c>
      <c r="J698" s="7" t="s">
        <v>867</v>
      </c>
    </row>
    <row r="699" spans="1:10">
      <c r="A699" s="6">
        <v>697</v>
      </c>
      <c r="B699" s="7" t="str">
        <f>"山巅有鹿来"</f>
        <v>山巅有鹿来</v>
      </c>
      <c r="C699" s="7" t="s">
        <v>1588</v>
      </c>
      <c r="D699" s="7" t="s">
        <v>703</v>
      </c>
      <c r="E699" s="11" t="s">
        <v>13</v>
      </c>
      <c r="F699" s="11" t="s">
        <v>102</v>
      </c>
      <c r="G699" s="7" t="s">
        <v>103</v>
      </c>
      <c r="H699" s="7" t="s">
        <v>16</v>
      </c>
      <c r="I699" s="7" t="s">
        <v>17</v>
      </c>
      <c r="J699" s="7" t="s">
        <v>867</v>
      </c>
    </row>
    <row r="700" spans="1:10">
      <c r="A700" s="6">
        <v>698</v>
      </c>
      <c r="B700" s="7" t="s">
        <v>1589</v>
      </c>
      <c r="C700" s="7" t="s">
        <v>1590</v>
      </c>
      <c r="D700" s="7" t="s">
        <v>922</v>
      </c>
      <c r="E700" s="11" t="s">
        <v>13</v>
      </c>
      <c r="F700" s="11" t="s">
        <v>190</v>
      </c>
      <c r="G700" s="7" t="s">
        <v>32</v>
      </c>
      <c r="H700" s="7" t="s">
        <v>33</v>
      </c>
      <c r="I700" s="7" t="s">
        <v>80</v>
      </c>
      <c r="J700" s="7" t="s">
        <v>867</v>
      </c>
    </row>
    <row r="701" spans="1:10">
      <c r="A701" s="6">
        <v>699</v>
      </c>
      <c r="B701" s="7" t="str">
        <f>"记忆中的味道"</f>
        <v>记忆中的味道</v>
      </c>
      <c r="C701" s="7" t="s">
        <v>1591</v>
      </c>
      <c r="D701" s="7" t="s">
        <v>1592</v>
      </c>
      <c r="E701" s="11" t="s">
        <v>13</v>
      </c>
      <c r="F701" s="11" t="s">
        <v>27</v>
      </c>
      <c r="G701" s="7" t="s">
        <v>132</v>
      </c>
      <c r="H701" s="7" t="s">
        <v>16</v>
      </c>
      <c r="I701" s="7" t="s">
        <v>57</v>
      </c>
      <c r="J701" s="7" t="s">
        <v>867</v>
      </c>
    </row>
    <row r="702" spans="1:10">
      <c r="A702" s="6">
        <v>700</v>
      </c>
      <c r="B702" s="7" t="s">
        <v>1593</v>
      </c>
      <c r="C702" s="7" t="s">
        <v>1594</v>
      </c>
      <c r="D702" s="7" t="s">
        <v>1595</v>
      </c>
      <c r="E702" s="11" t="s">
        <v>13</v>
      </c>
      <c r="F702" s="11" t="s">
        <v>413</v>
      </c>
      <c r="G702" s="7" t="s">
        <v>1596</v>
      </c>
      <c r="H702" s="7" t="s">
        <v>16</v>
      </c>
      <c r="I702" s="7" t="s">
        <v>17</v>
      </c>
      <c r="J702" s="7" t="s">
        <v>867</v>
      </c>
    </row>
    <row r="703" spans="1:10">
      <c r="A703" s="6">
        <v>701</v>
      </c>
      <c r="B703" s="15" t="s">
        <v>1597</v>
      </c>
      <c r="C703" s="8" t="s">
        <v>1598</v>
      </c>
      <c r="D703" s="8" t="s">
        <v>1599</v>
      </c>
      <c r="E703" s="8" t="s">
        <v>13</v>
      </c>
      <c r="F703" s="8" t="s">
        <v>167</v>
      </c>
      <c r="G703" s="8" t="s">
        <v>1600</v>
      </c>
      <c r="H703" s="8" t="s">
        <v>51</v>
      </c>
      <c r="I703" s="8" t="s">
        <v>40</v>
      </c>
      <c r="J703" s="7" t="s">
        <v>867</v>
      </c>
    </row>
    <row r="704" spans="8:10">
      <c r="H704" s="16"/>
      <c r="I704" s="16"/>
      <c r="J704" s="16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uos</cp:lastModifiedBy>
  <dcterms:created xsi:type="dcterms:W3CDTF">2025-11-01T00:29:00Z</dcterms:created>
  <dcterms:modified xsi:type="dcterms:W3CDTF">2025-11-20T10:13:15Z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