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<sst xmlns="http://schemas.openxmlformats.org/spreadsheetml/2006/main" count="1484" uniqueCount="498">
  <si>
    <t>“弘扬传统文化，赓续文明薪火”特色课程数字资源征集活动优秀资源名单</t>
  </si>
  <si>
    <t>序号</t>
  </si>
  <si>
    <t>课程名称</t>
  </si>
  <si>
    <t>课程开发者</t>
  </si>
  <si>
    <t>市（州）</t>
  </si>
  <si>
    <t>县（市、区）</t>
  </si>
  <si>
    <t>学校名称</t>
  </si>
  <si>
    <t>学段</t>
  </si>
  <si>
    <t>课程类别</t>
  </si>
  <si>
    <t>奖项</t>
  </si>
  <si>
    <t>微课资源一教师姓名</t>
  </si>
  <si>
    <t>微课资源一课例名称</t>
  </si>
  <si>
    <t>微课资源二教师姓名</t>
  </si>
  <si>
    <t>微课资源二课例名称</t>
  </si>
  <si>
    <t>王丹丹  战艳娇 朱艳 彭腊梅</t>
  </si>
  <si>
    <t>长春市</t>
  </si>
  <si>
    <t>德惠市</t>
  </si>
  <si>
    <t>德惠市大青咀镇中心小学</t>
  </si>
  <si>
    <t>小学</t>
  </si>
  <si>
    <t>传统手工技艺</t>
  </si>
  <si>
    <t>创新</t>
  </si>
  <si>
    <t>王丹丹</t>
  </si>
  <si>
    <t>千年非遗技艺——扎染</t>
  </si>
  <si>
    <t>马艳红  葛忠云  菅艳艳</t>
  </si>
  <si>
    <t>德惠市米沙子镇中心小学</t>
  </si>
  <si>
    <t>马艳红</t>
  </si>
  <si>
    <t>竹编千影，匠心永传</t>
  </si>
  <si>
    <t>吴彬</t>
  </si>
  <si>
    <t>九台区</t>
  </si>
  <si>
    <t>九台区营城第一高级中学</t>
  </si>
  <si>
    <t>高中</t>
  </si>
  <si>
    <t>叶雕：自然之叶承载的文明长歌</t>
  </si>
  <si>
    <t>笔墨篆心</t>
  </si>
  <si>
    <t>魏天宇 谷永翠 马天明 郭丹丹  刘铁柱  杨建军</t>
  </si>
  <si>
    <t>民间美术</t>
  </si>
  <si>
    <t>魏天宇</t>
  </si>
  <si>
    <t>篆书的发展历史</t>
  </si>
  <si>
    <t>谷永翠</t>
  </si>
  <si>
    <t>书法教学之篆书</t>
  </si>
  <si>
    <t>潜质</t>
  </si>
  <si>
    <t>康婷婷</t>
  </si>
  <si>
    <t>榆树市</t>
  </si>
  <si>
    <t>榆树市闵家小学</t>
  </si>
  <si>
    <t>捏花馍</t>
  </si>
  <si>
    <t>白鸿宇</t>
  </si>
  <si>
    <t>长春新区</t>
  </si>
  <si>
    <t>九台区西营城中心学校</t>
  </si>
  <si>
    <t>初中</t>
  </si>
  <si>
    <t>竹编·寻脉</t>
  </si>
  <si>
    <t>李晓梅  赵天飞  张红  邰寄鸿  刘荷莲  耿丽娟</t>
  </si>
  <si>
    <t>刘荷莲</t>
  </si>
  <si>
    <t>五彩迎端午</t>
  </si>
  <si>
    <t>邰寄鸿</t>
  </si>
  <si>
    <t>巧手编彩绳</t>
  </si>
  <si>
    <t>高琳琳  李雪 于群 范金波 田嫱嫱</t>
  </si>
  <si>
    <t>白山市</t>
  </si>
  <si>
    <t>浑江区</t>
  </si>
  <si>
    <t>白山市第十五中学</t>
  </si>
  <si>
    <t>高琳琳</t>
  </si>
  <si>
    <t>扎染绽芳华</t>
  </si>
  <si>
    <t>音乐鉴赏《阳关三叠》</t>
  </si>
  <si>
    <t>董丽新 鞠丽丽</t>
  </si>
  <si>
    <t>通化市</t>
  </si>
  <si>
    <t>集安市</t>
  </si>
  <si>
    <t>通化市集安市教师进修学校</t>
  </si>
  <si>
    <t>民间音乐</t>
  </si>
  <si>
    <t xml:space="preserve">董丽新 </t>
  </si>
  <si>
    <t>阳关三叠</t>
  </si>
  <si>
    <t>李冰</t>
  </si>
  <si>
    <t>新区</t>
  </si>
  <si>
    <t>长春高新技术产业开发区慧谷学校</t>
  </si>
  <si>
    <t>天山脚下的旋律</t>
  </si>
  <si>
    <t>张春宇 齐国良 张春吉 王长文</t>
  </si>
  <si>
    <t>松原市</t>
  </si>
  <si>
    <t>宁江区</t>
  </si>
  <si>
    <t>松原市实验高级中学</t>
  </si>
  <si>
    <t>张春宇</t>
  </si>
  <si>
    <t>书法发展史-墨痕溯千年，薪火传丹青</t>
  </si>
  <si>
    <t>付小雪</t>
  </si>
  <si>
    <t>四平市</t>
  </si>
  <si>
    <t>双辽市</t>
  </si>
  <si>
    <t>双辽市第一小学</t>
  </si>
  <si>
    <t>百变团花</t>
  </si>
  <si>
    <t>孙秀艳  陈冬雪</t>
  </si>
  <si>
    <t>吉林市</t>
  </si>
  <si>
    <t>永吉县</t>
  </si>
  <si>
    <t>永吉县岔路河镇中心小学</t>
  </si>
  <si>
    <t>孙秀艳</t>
  </si>
  <si>
    <t>付晓寰 赵万英  姜雪 张申武</t>
  </si>
  <si>
    <t>付晓寰</t>
  </si>
  <si>
    <t>非遗纸鸢</t>
  </si>
  <si>
    <t>万忠玲 王秀娟</t>
  </si>
  <si>
    <t>万忠玲</t>
  </si>
  <si>
    <t>非遗香囊</t>
  </si>
  <si>
    <t>王晶 孙丽丽</t>
  </si>
  <si>
    <t>长春市九台区波泥河中心学校</t>
  </si>
  <si>
    <t>王晶</t>
  </si>
  <si>
    <t>有趣的“桦树皮”</t>
  </si>
  <si>
    <t>孙丽丽</t>
  </si>
  <si>
    <t>桦树皮画的制作</t>
  </si>
  <si>
    <t>李沛</t>
  </si>
  <si>
    <t>德惠市朱城子镇中心小学</t>
  </si>
  <si>
    <t>穹庐漫藻井</t>
  </si>
  <si>
    <t>"肩上云霞——云肩"</t>
  </si>
  <si>
    <t>刘娜 曲猛 曲长影 任鸿玲 赵凤丽</t>
  </si>
  <si>
    <t>刘娜</t>
  </si>
  <si>
    <t>肩上云霞——云肩</t>
  </si>
  <si>
    <t>李晓丽</t>
  </si>
  <si>
    <t>东昌区</t>
  </si>
  <si>
    <t>通化市东昌区新岭小学</t>
  </si>
  <si>
    <t>传统戏剧</t>
  </si>
  <si>
    <t>夜深沉</t>
  </si>
  <si>
    <t>刘彤</t>
  </si>
  <si>
    <t>公主岭市</t>
  </si>
  <si>
    <t>公主岭市站前小学</t>
  </si>
  <si>
    <t>民间体育、游艺与杂技</t>
  </si>
  <si>
    <t>棋盘上的游戏之旅</t>
  </si>
  <si>
    <t>丁宇</t>
  </si>
  <si>
    <t>辽源市</t>
  </si>
  <si>
    <t>东丰县</t>
  </si>
  <si>
    <t>东丰县二龙山乡永合小学</t>
  </si>
  <si>
    <t>探寻光影传奇—走进影戏传承</t>
  </si>
  <si>
    <t>兰美婷</t>
  </si>
  <si>
    <t>九台区第四中学</t>
  </si>
  <si>
    <t>古筝右手演奏技法</t>
  </si>
  <si>
    <t>郭廷廷  安桐姗  唐敏辉  王辉</t>
  </si>
  <si>
    <t>郭廷廷</t>
  </si>
  <si>
    <t>古韵今风，团扇之美</t>
  </si>
  <si>
    <t>刘晓翠</t>
  </si>
  <si>
    <t>德惠市边岗乡中心小学</t>
  </si>
  <si>
    <t>民间舞蹈</t>
  </si>
  <si>
    <t>东北秧歌基础入门</t>
  </si>
  <si>
    <t>刘奇泽</t>
  </si>
  <si>
    <t>临江市</t>
  </si>
  <si>
    <t>临江市第六中学</t>
  </si>
  <si>
    <t>拓花草之印，染自然之美</t>
  </si>
  <si>
    <t>杨明  于春波  魏佳颖  杨曦梦  付雷</t>
  </si>
  <si>
    <t>杨明</t>
  </si>
  <si>
    <t>走进非遗——叶雕</t>
  </si>
  <si>
    <t>剪纸团花</t>
  </si>
  <si>
    <t>牟元元</t>
  </si>
  <si>
    <t>张洪雪</t>
  </si>
  <si>
    <t>东丰县五道岗小学</t>
  </si>
  <si>
    <t>扎染工艺初体验</t>
  </si>
  <si>
    <t>王琳琳</t>
  </si>
  <si>
    <t>剪纸</t>
  </si>
  <si>
    <t>王春蒙  苏晓晶  白萌  邵英涛  张磊</t>
  </si>
  <si>
    <t>二道江区</t>
  </si>
  <si>
    <t>通化市二道江区五道江镇中心校</t>
  </si>
  <si>
    <t>王春蒙</t>
  </si>
  <si>
    <t>纸鸢越千年</t>
  </si>
  <si>
    <t>栾兰 刘晓晶  尹媛媛 包淑娟</t>
  </si>
  <si>
    <t>栾兰</t>
  </si>
  <si>
    <t>植物拓染 第一课时</t>
  </si>
  <si>
    <t>赵波</t>
  </si>
  <si>
    <t>通化县</t>
  </si>
  <si>
    <t>大泉源满族朝鲜族乡天仁中心小学校</t>
  </si>
  <si>
    <t>吉林的民间艺术之草编</t>
  </si>
  <si>
    <t>郑海燕  王雪婷  杨美茹  于欢</t>
  </si>
  <si>
    <t>郑海燕</t>
  </si>
  <si>
    <t>探秘马勺脸谱</t>
  </si>
  <si>
    <t>锣声振京韵，数字传国魂——《京剧锣鼓经》</t>
  </si>
  <si>
    <t>徐子雯  李彦锐  王佳琦  李菡珈</t>
  </si>
  <si>
    <t>农安县</t>
  </si>
  <si>
    <t>农安县第一中学</t>
  </si>
  <si>
    <t>徐子雯</t>
  </si>
  <si>
    <t>梁洪滔  张献恵  李萍</t>
  </si>
  <si>
    <t>梁洪滔</t>
  </si>
  <si>
    <t>走进非遗——中国剪纸</t>
  </si>
  <si>
    <t>左东琪</t>
  </si>
  <si>
    <t>双辽市实验小学</t>
  </si>
  <si>
    <t>书法赏析：感受千年文化之美</t>
  </si>
  <si>
    <t>神奇的扎染</t>
  </si>
  <si>
    <t>赵思远  霍雨佳  李铭  陈泽旭  曾敏  许延安</t>
  </si>
  <si>
    <t>东丰县大兴镇小学</t>
  </si>
  <si>
    <t>赵思远</t>
  </si>
  <si>
    <t>任丽英</t>
  </si>
  <si>
    <t>剪纸艺术—镂空之美</t>
  </si>
  <si>
    <t>王慧敏  郭海英</t>
  </si>
  <si>
    <t>舒兰市</t>
  </si>
  <si>
    <t>舒兰市第三十一中学</t>
  </si>
  <si>
    <t>王慧敏</t>
  </si>
  <si>
    <t>满族剪纸</t>
  </si>
  <si>
    <t>曲胜侠</t>
  </si>
  <si>
    <t>非遗漆扇</t>
  </si>
  <si>
    <t>吴桐</t>
  </si>
  <si>
    <t>花灯</t>
  </si>
  <si>
    <t>梁佳星</t>
  </si>
  <si>
    <t>隋心</t>
  </si>
  <si>
    <t>船营区</t>
  </si>
  <si>
    <t>吉林市船营区第九小学校</t>
  </si>
  <si>
    <t>妙剪生花-认识中国剪纸</t>
  </si>
  <si>
    <t>时蕾  郭松  张海艳  杨铭  郑铭  杨威</t>
  </si>
  <si>
    <t>双阳区</t>
  </si>
  <si>
    <t>长春市第一五二中学</t>
  </si>
  <si>
    <t>曲艺</t>
  </si>
  <si>
    <t>时蕾</t>
  </si>
  <si>
    <t>唱脸谱说京韵</t>
  </si>
  <si>
    <t>张军</t>
  </si>
  <si>
    <t>通化市二道江区教师进修学校</t>
  </si>
  <si>
    <t>探秘京剧脸谱</t>
  </si>
  <si>
    <t>王鹏飞</t>
  </si>
  <si>
    <t>通化市东昌区沿江小学</t>
  </si>
  <si>
    <t>剪纸中的吉祥纹样</t>
  </si>
  <si>
    <t>葛月</t>
  </si>
  <si>
    <t>榆树市先锋一中</t>
  </si>
  <si>
    <t>中国剪纸艺术入门 —— 从历史到实践的文化之旅</t>
  </si>
  <si>
    <t>苏立波</t>
  </si>
  <si>
    <t>伊通满族自治县</t>
  </si>
  <si>
    <t>伊通满族自治县伊通镇满族第三小学校</t>
  </si>
  <si>
    <t>民间面塑</t>
  </si>
  <si>
    <t>王宝迪</t>
  </si>
  <si>
    <t>经济技术开发区</t>
  </si>
  <si>
    <t>长春经济技术开发区世纪小学</t>
  </si>
  <si>
    <t>新疆维吾尔族舞蹈基本手位</t>
  </si>
  <si>
    <t>张娜娜</t>
  </si>
  <si>
    <t>九台区师范高级中学</t>
  </si>
  <si>
    <t>踢毽球</t>
  </si>
  <si>
    <t>黄明弟</t>
  </si>
  <si>
    <t>德惠市达家沟中心小学</t>
  </si>
  <si>
    <t>鸭子拌嘴</t>
  </si>
  <si>
    <t>李姝</t>
  </si>
  <si>
    <t>打猪草</t>
  </si>
  <si>
    <t>张婷婷</t>
  </si>
  <si>
    <t>连环画</t>
  </si>
  <si>
    <t>杨蕙竹</t>
  </si>
  <si>
    <t>长春市九台区师范附属小学</t>
  </si>
  <si>
    <t>学画连环画</t>
  </si>
  <si>
    <t>许双</t>
  </si>
  <si>
    <t>长春市九台区卡伦中心小学</t>
  </si>
  <si>
    <t>京剧的魅力与传承</t>
  </si>
  <si>
    <t>徐阳  王淼</t>
  </si>
  <si>
    <t>徐阳</t>
  </si>
  <si>
    <t>探秘文房四宝</t>
  </si>
  <si>
    <t>穆丽</t>
  </si>
  <si>
    <t>玉米皮编织出“美丽花朵”</t>
  </si>
  <si>
    <t>褚美俊秀</t>
  </si>
  <si>
    <t>高新技术开发区</t>
  </si>
  <si>
    <t>民族乐器大家庭</t>
  </si>
  <si>
    <t>中国娃年画</t>
  </si>
  <si>
    <t>黄月辉</t>
  </si>
  <si>
    <t>农安县华家镇中心小学</t>
  </si>
  <si>
    <t>年画欣赏</t>
  </si>
  <si>
    <t>田淑艳</t>
  </si>
  <si>
    <t>榆树市青山乡中心小学</t>
  </si>
  <si>
    <t>围棋入门</t>
  </si>
  <si>
    <t>周欢</t>
  </si>
  <si>
    <t>榆树市弓棚中心小学</t>
  </si>
  <si>
    <t>狮舞龙骧</t>
  </si>
  <si>
    <t>郭廓</t>
  </si>
  <si>
    <t>丰满区</t>
  </si>
  <si>
    <t>吉林市丰满区东山实验学校</t>
  </si>
  <si>
    <t>迎春谣</t>
  </si>
  <si>
    <t>入围</t>
  </si>
  <si>
    <t>郭冬鸣</t>
  </si>
  <si>
    <t>长春北湖学校</t>
  </si>
  <si>
    <t>以书法之美树文化自信</t>
  </si>
  <si>
    <t>吕鹏  王丹丹  孙丽薇  李尚霖  杨宽  顾杰明</t>
  </si>
  <si>
    <t>长春高新第二实验学校</t>
  </si>
  <si>
    <t>吕鹏</t>
  </si>
  <si>
    <t>千年养生智慧</t>
  </si>
  <si>
    <t xml:space="preserve">安爽  杨向宇 </t>
  </si>
  <si>
    <t>安爽</t>
  </si>
  <si>
    <t>八段锦第一课时</t>
  </si>
  <si>
    <t>杨向宇</t>
  </si>
  <si>
    <t>八段锦第三课时</t>
  </si>
  <si>
    <t>传承非遗技艺 雕琢剪纸雅趣</t>
  </si>
  <si>
    <t>闫洪侠  刘大柱  孙之颖</t>
  </si>
  <si>
    <t>闫洪侠</t>
  </si>
  <si>
    <t>走进剪纸 感受千年之美</t>
  </si>
  <si>
    <t>李博</t>
  </si>
  <si>
    <t>跳皮筋：单脚跳与双脚跳</t>
  </si>
  <si>
    <t>马鑫鑫 韩秋月</t>
  </si>
  <si>
    <t>农安县万金塔乡中心小学</t>
  </si>
  <si>
    <t>马鑫鑫</t>
  </si>
  <si>
    <t>做花馍</t>
  </si>
  <si>
    <t>博弈之道 中国象棋</t>
  </si>
  <si>
    <t>毕滢  安桐姗  于桂华  刘欢</t>
  </si>
  <si>
    <t>毕滢</t>
  </si>
  <si>
    <t>中国象棋的基础知识</t>
  </si>
  <si>
    <t>刘欢</t>
  </si>
  <si>
    <t>中国象棋的进阶教学</t>
  </si>
  <si>
    <t>黄清越</t>
  </si>
  <si>
    <t>长春高新一间堡小学</t>
  </si>
  <si>
    <t>长白松水映春城</t>
  </si>
  <si>
    <t>秦巍 赵岩</t>
  </si>
  <si>
    <t>秦巍</t>
  </si>
  <si>
    <t>非遗传承-丹青团扇 绘美古韵</t>
  </si>
  <si>
    <t>赵岩</t>
  </si>
  <si>
    <t>非遗传承-剪纸文化</t>
  </si>
  <si>
    <t>张莹  王元兵  薛国石  马云霞</t>
  </si>
  <si>
    <t>张莹</t>
  </si>
  <si>
    <t>寻芳拾器</t>
  </si>
  <si>
    <t>单思麒</t>
  </si>
  <si>
    <t>南关区</t>
  </si>
  <si>
    <t>长春市南关区华泽学校小学部</t>
  </si>
  <si>
    <t>剪纸喜花</t>
  </si>
  <si>
    <t>长春高新兴华学校</t>
  </si>
  <si>
    <t>“非遗”小课堂——提线纸偶</t>
  </si>
  <si>
    <t>巩雪</t>
  </si>
  <si>
    <t>东丰县鹿乡学校</t>
  </si>
  <si>
    <t>踢毽子——盘踢技术</t>
  </si>
  <si>
    <t>林丹  路洪伟</t>
  </si>
  <si>
    <t>农安县三岗镇中心小学</t>
  </si>
  <si>
    <t>林丹</t>
  </si>
  <si>
    <t>中国象棋——将帅的应用</t>
  </si>
  <si>
    <t xml:space="preserve">迟亚男 王爽 </t>
  </si>
  <si>
    <t>迟亚男</t>
  </si>
  <si>
    <t>脸谱绘梦 · 色彩里的千年国粹</t>
  </si>
  <si>
    <t>程括</t>
  </si>
  <si>
    <t>二道区</t>
  </si>
  <si>
    <t>长春市第六中学</t>
  </si>
  <si>
    <t>掐丝珐琅——景泰蓝</t>
  </si>
  <si>
    <t>王雪</t>
  </si>
  <si>
    <t>净月开发区</t>
  </si>
  <si>
    <t>长春市特殊教育学校</t>
  </si>
  <si>
    <t>手绢花舞的文化探秘</t>
  </si>
  <si>
    <t>姜晓丹</t>
  </si>
  <si>
    <t>双辽市茂林镇桂花九年制学校</t>
  </si>
  <si>
    <t>枝条编制技艺基础</t>
  </si>
  <si>
    <t>所立稳</t>
  </si>
  <si>
    <t>榆树市前进中心小学</t>
  </si>
  <si>
    <t>皮影</t>
  </si>
  <si>
    <t>刀笔春秋▪少年篆刻工坊--篆刻简介</t>
  </si>
  <si>
    <t>张铮  王方立  何玮  黄欢欢</t>
  </si>
  <si>
    <t>白山市第九中学</t>
  </si>
  <si>
    <t>张铮</t>
  </si>
  <si>
    <t>篆刻简介</t>
  </si>
  <si>
    <t>汉字之美--走进书法的世界</t>
  </si>
  <si>
    <t>王春燕</t>
  </si>
  <si>
    <t>榆树市于家镇中心小学校</t>
  </si>
  <si>
    <t>走进剪纸艺术</t>
  </si>
  <si>
    <t>张大勇</t>
  </si>
  <si>
    <t>农安县哈拉海镇中心小学</t>
  </si>
  <si>
    <t>张琳  郑天娇  郭宝月  刘希庆</t>
  </si>
  <si>
    <t>张琳</t>
  </si>
  <si>
    <t>王进  王晶  李冰</t>
  </si>
  <si>
    <t>王进</t>
  </si>
  <si>
    <t>传统技艺——蓝布印花</t>
  </si>
  <si>
    <t>提线纸偶</t>
  </si>
  <si>
    <t>冯丽丽</t>
  </si>
  <si>
    <t>李桂影</t>
  </si>
  <si>
    <t>榆树市第四小学</t>
  </si>
  <si>
    <t>针尖起舞，绣韵天成</t>
  </si>
  <si>
    <t>路荣荣</t>
  </si>
  <si>
    <t>九台市第一中学</t>
  </si>
  <si>
    <t>民间艺术：藏在烟火里的“潮玩”密码</t>
  </si>
  <si>
    <t>张术影</t>
  </si>
  <si>
    <t>榆树市先锋二中</t>
  </si>
  <si>
    <t>手工刺绣-指尖上的传承</t>
  </si>
  <si>
    <t>匠心竹编——竹扇编织</t>
  </si>
  <si>
    <t>长春市九台区第二实验小学</t>
  </si>
  <si>
    <t>漆扇制作</t>
  </si>
  <si>
    <t>姜雨婷  袁颖  安维丹  王兰  张昊</t>
  </si>
  <si>
    <t>长春市九台区苇子沟中心小学</t>
  </si>
  <si>
    <t>姜雨婷</t>
  </si>
  <si>
    <t>谢晶  康秀娟  黄丽  张晓莉  郭占峰</t>
  </si>
  <si>
    <t>谢晶</t>
  </si>
  <si>
    <t>版画印象</t>
  </si>
  <si>
    <t>刘哲  夏巍巍  曹佳斌</t>
  </si>
  <si>
    <t>刘哲</t>
  </si>
  <si>
    <t>王雪 王景军  方立恒   刘畅  郭玮阳</t>
  </si>
  <si>
    <t>皮影戏</t>
  </si>
  <si>
    <t xml:space="preserve">郭盼盼 王华 </t>
  </si>
  <si>
    <t>郭盼盼</t>
  </si>
  <si>
    <t>非遗簪花</t>
  </si>
  <si>
    <t>孙锐 刘方园 庄欢欢 韩松波 张楠 赵欣</t>
  </si>
  <si>
    <t>德惠市布海镇中心小学</t>
  </si>
  <si>
    <t>孙锐</t>
  </si>
  <si>
    <t>绳编手链</t>
  </si>
  <si>
    <t>费立新</t>
  </si>
  <si>
    <t>净月经济开发区</t>
  </si>
  <si>
    <t>皮筋里的中国记忆</t>
  </si>
  <si>
    <t>徐立娟</t>
  </si>
  <si>
    <t>柱状雕刻</t>
  </si>
  <si>
    <t>蒋涛  程士凡  迟海静  付德静</t>
  </si>
  <si>
    <t>蒋涛</t>
  </si>
  <si>
    <t>象棋启蒙（一）</t>
  </si>
  <si>
    <t>姜岚丽</t>
  </si>
  <si>
    <t>白山市第十中学</t>
  </si>
  <si>
    <t>张鑫月</t>
  </si>
  <si>
    <t>公主岭市第四中学实验学校</t>
  </si>
  <si>
    <t>独特的民居</t>
  </si>
  <si>
    <t>贾玲玲</t>
  </si>
  <si>
    <t>长春市双阳区滨河实验学校</t>
  </si>
  <si>
    <t>折一折，做一做</t>
  </si>
  <si>
    <t>非遗油纸伞：穿越时光的传统瑰宝</t>
  </si>
  <si>
    <t>初雨蒙</t>
  </si>
  <si>
    <t>非遗油纸伞</t>
  </si>
  <si>
    <t>郭添艺</t>
  </si>
  <si>
    <t>德惠市米沙子镇希望小学</t>
  </si>
  <si>
    <t>非遗唢呐-百鸟朝凤</t>
  </si>
  <si>
    <t>于淞淇</t>
  </si>
  <si>
    <t>东丰县黄河镇中育小学</t>
  </si>
  <si>
    <t>走进精彩的戏曲</t>
  </si>
  <si>
    <t>雷昕</t>
  </si>
  <si>
    <t>字载春秋 墨韵千年</t>
  </si>
  <si>
    <t>张海艳</t>
  </si>
  <si>
    <t>榆树市红星乡中心小学校</t>
  </si>
  <si>
    <t>学会打绳结</t>
  </si>
  <si>
    <t>王春楠</t>
  </si>
  <si>
    <t>中国戏曲</t>
  </si>
  <si>
    <t>王晶莹  吴美奇  马琳玉  金雨  吕爱迪  孙雨晴</t>
  </si>
  <si>
    <t>榆树市第三实验小学</t>
  </si>
  <si>
    <t>王晶莹</t>
  </si>
  <si>
    <t>吹塑纸版画</t>
  </si>
  <si>
    <t>东北二人转</t>
  </si>
  <si>
    <t>于楠</t>
  </si>
  <si>
    <t>刘美丽 呼艳艳</t>
  </si>
  <si>
    <t>刘美丽</t>
  </si>
  <si>
    <t>多姿多彩的民族乐器—吹管乐器</t>
  </si>
  <si>
    <t>包立伟</t>
  </si>
  <si>
    <t>白城市</t>
  </si>
  <si>
    <t>通榆县</t>
  </si>
  <si>
    <t>通榆县第九中学校</t>
  </si>
  <si>
    <t>草编</t>
  </si>
  <si>
    <t>吴苹</t>
  </si>
  <si>
    <t>公主岭市南崴子街道中心小学校</t>
  </si>
  <si>
    <t>年年有鱼</t>
  </si>
  <si>
    <t>韩巍  马秋楠  张爱佳  咸东梅  王爽  邰继鸿</t>
  </si>
  <si>
    <t>张爱佳</t>
  </si>
  <si>
    <t>彩墨脸谱</t>
  </si>
  <si>
    <t>代丽宁  徐长东</t>
  </si>
  <si>
    <t>代丽宁</t>
  </si>
  <si>
    <t>非遗民间美术 ——京剧脸谱</t>
  </si>
  <si>
    <t>李艳</t>
  </si>
  <si>
    <t>泥塑人物</t>
  </si>
  <si>
    <t>金珊</t>
  </si>
  <si>
    <t>云肩之美</t>
  </si>
  <si>
    <t>张力元</t>
  </si>
  <si>
    <t>吉林市船营区第五小学校</t>
  </si>
  <si>
    <t>京剧</t>
  </si>
  <si>
    <t>高红燕</t>
  </si>
  <si>
    <t>延边朝鲜族自治州</t>
  </si>
  <si>
    <t>龙井市</t>
  </si>
  <si>
    <t>龙井市第四中学</t>
  </si>
  <si>
    <t>剪纸艺术——剪纸文化，富贵如意剪纸</t>
  </si>
  <si>
    <t>李可新</t>
  </si>
  <si>
    <t>中国象棋教学</t>
  </si>
  <si>
    <t>王毓珊</t>
  </si>
  <si>
    <t>通化县富江乡学校</t>
  </si>
  <si>
    <t>传统游戏我会玩</t>
  </si>
  <si>
    <t>杜佳佳</t>
  </si>
  <si>
    <t>李爽</t>
  </si>
  <si>
    <t>通化市东昌区红旗小学校</t>
  </si>
  <si>
    <t>陶泥笔筒</t>
  </si>
  <si>
    <t>李小燕  张可娟</t>
  </si>
  <si>
    <t>李小燕</t>
  </si>
  <si>
    <t>走进非遗-妙剪生花</t>
  </si>
  <si>
    <t>姜喜  刘秀敏  田洪梅  刘建秋  李振忠  姜敏</t>
  </si>
  <si>
    <t>德惠市郭家镇中心小学</t>
  </si>
  <si>
    <t>姜喜</t>
  </si>
  <si>
    <t>评书——大闹天宫</t>
  </si>
  <si>
    <t>张霞 张艳芹 张喜群 赵立丽</t>
  </si>
  <si>
    <t>龙井市北安小学校</t>
  </si>
  <si>
    <t>张霞</t>
  </si>
  <si>
    <t>中国结的文化密码与编织技艺</t>
  </si>
  <si>
    <t>王亚男  赵丹  佟佳丽  卢倩</t>
  </si>
  <si>
    <t>王亚男</t>
  </si>
  <si>
    <t>方寸之间 非遗篆刻</t>
  </si>
  <si>
    <t>齐千惠</t>
  </si>
  <si>
    <t>通化市东昌区民主小学</t>
  </si>
  <si>
    <t>拓染自然密码——植物拓染</t>
  </si>
  <si>
    <t>姜雪飞</t>
  </si>
  <si>
    <t>民间艺术——剪纸</t>
  </si>
  <si>
    <t>周永宝</t>
  </si>
  <si>
    <t>太极拳基本招式（一）</t>
  </si>
  <si>
    <t>张琳林</t>
  </si>
  <si>
    <t>吉林省白山市浑江区河口小学</t>
  </si>
  <si>
    <t>走进十字绣（一）</t>
  </si>
  <si>
    <t>韩冰  王云云  张冰</t>
  </si>
  <si>
    <t>韩冰</t>
  </si>
  <si>
    <t>有趣的皮影</t>
  </si>
  <si>
    <t>于晓亮</t>
  </si>
  <si>
    <t>五子棋</t>
  </si>
  <si>
    <t>针尖上的非遗——剁绣体验与创作</t>
  </si>
  <si>
    <t>杨春 陈超群 刘力菲</t>
  </si>
  <si>
    <t>杨春</t>
  </si>
  <si>
    <t>赵月</t>
  </si>
  <si>
    <t>纤姿舞清韵</t>
  </si>
  <si>
    <t>李杨</t>
  </si>
  <si>
    <t>趣识中国象棋——楚河汉界中的智慧</t>
  </si>
  <si>
    <t>传统手工技艺141个</t>
  </si>
  <si>
    <t>省级评审推荐</t>
  </si>
  <si>
    <t>关丽荣</t>
  </si>
  <si>
    <t>蛟河市</t>
  </si>
  <si>
    <t>蛟河市松江镇九年制学校</t>
  </si>
  <si>
    <t>红梅赞</t>
  </si>
  <si>
    <t>灵心绘五彩 巧手剪窗花</t>
  </si>
  <si>
    <t>王欣欣</t>
  </si>
  <si>
    <t>长春新区北郊小学</t>
  </si>
  <si>
    <t>从面团到艺术-非遗面塑</t>
  </si>
  <si>
    <t>刘一杰</t>
  </si>
  <si>
    <t>剪纸——窗花</t>
  </si>
  <si>
    <t xml:space="preserve">王伟荣  付德晶  庞海燕   </t>
  </si>
  <si>
    <t>王伟荣</t>
  </si>
  <si>
    <t>魅力窗花</t>
  </si>
  <si>
    <t>张冬梅</t>
  </si>
</sst>
</file>

<file path=xl/styles.xml><?xml version="1.0" encoding="utf-8"?>
<styleSheet xmlns="http://schemas.openxmlformats.org/spreadsheetml/2006/main">
  <numFmts count="5">
    <numFmt numFmtId="176" formatCode="dd\.mm\.yyyy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Arial"/>
      <charset val="134"/>
      <scheme val="minor"/>
    </font>
    <font>
      <b/>
      <sz val="11"/>
      <color theme="1"/>
      <name val="Arial"/>
      <charset val="134"/>
      <scheme val="minor"/>
    </font>
    <font>
      <sz val="11"/>
      <color theme="4"/>
      <name val="Arial"/>
      <charset val="134"/>
      <scheme val="minor"/>
    </font>
    <font>
      <sz val="11"/>
      <name val="Arial"/>
      <charset val="134"/>
      <scheme val="minor"/>
    </font>
    <font>
      <sz val="11"/>
      <color rgb="FF0070C0"/>
      <name val="Arial"/>
      <charset val="134"/>
      <scheme val="minor"/>
    </font>
    <font>
      <sz val="11"/>
      <color rgb="FFFF0000"/>
      <name val="Arial"/>
      <charset val="134"/>
      <scheme val="minor"/>
    </font>
    <font>
      <sz val="11"/>
      <color rgb="FF00B050"/>
      <name val="Arial"/>
      <charset val="134"/>
      <scheme val="minor"/>
    </font>
    <font>
      <b/>
      <sz val="16"/>
      <color theme="1"/>
      <name val="Arial"/>
      <charset val="134"/>
      <scheme val="minor"/>
    </font>
    <font>
      <sz val="11"/>
      <color theme="0"/>
      <name val="Arial"/>
      <charset val="0"/>
      <scheme val="minor"/>
    </font>
    <font>
      <sz val="11"/>
      <color theme="1"/>
      <name val="Arial"/>
      <charset val="0"/>
      <scheme val="minor"/>
    </font>
    <font>
      <sz val="11"/>
      <color rgb="FF9C0006"/>
      <name val="Arial"/>
      <charset val="0"/>
      <scheme val="minor"/>
    </font>
    <font>
      <sz val="11"/>
      <color rgb="FF9C6500"/>
      <name val="Arial"/>
      <charset val="0"/>
      <scheme val="minor"/>
    </font>
    <font>
      <sz val="11"/>
      <color rgb="FF006100"/>
      <name val="Arial"/>
      <charset val="0"/>
      <scheme val="minor"/>
    </font>
    <font>
      <b/>
      <sz val="11"/>
      <color theme="1"/>
      <name val="Arial"/>
      <charset val="0"/>
      <scheme val="minor"/>
    </font>
    <font>
      <b/>
      <sz val="11"/>
      <color theme="3"/>
      <name val="Arial"/>
      <charset val="134"/>
      <scheme val="minor"/>
    </font>
    <font>
      <i/>
      <sz val="11"/>
      <color rgb="FF7F7F7F"/>
      <name val="Arial"/>
      <charset val="0"/>
      <scheme val="minor"/>
    </font>
    <font>
      <b/>
      <sz val="18"/>
      <color theme="3"/>
      <name val="Arial"/>
      <charset val="134"/>
      <scheme val="minor"/>
    </font>
    <font>
      <b/>
      <sz val="13"/>
      <color theme="3"/>
      <name val="Arial"/>
      <charset val="134"/>
      <scheme val="minor"/>
    </font>
    <font>
      <b/>
      <sz val="11"/>
      <color rgb="FF3F3F3F"/>
      <name val="Arial"/>
      <charset val="0"/>
      <scheme val="minor"/>
    </font>
    <font>
      <sz val="11"/>
      <color rgb="FFFF0000"/>
      <name val="Arial"/>
      <charset val="0"/>
      <scheme val="minor"/>
    </font>
    <font>
      <u/>
      <sz val="11"/>
      <color rgb="FF0000FF"/>
      <name val="Arial"/>
      <charset val="0"/>
      <scheme val="minor"/>
    </font>
    <font>
      <sz val="11"/>
      <color rgb="FF3F3F76"/>
      <name val="Arial"/>
      <charset val="0"/>
      <scheme val="minor"/>
    </font>
    <font>
      <b/>
      <sz val="15"/>
      <color theme="3"/>
      <name val="Arial"/>
      <charset val="134"/>
      <scheme val="minor"/>
    </font>
    <font>
      <b/>
      <sz val="11"/>
      <color rgb="FFFA7D00"/>
      <name val="Arial"/>
      <charset val="0"/>
      <scheme val="minor"/>
    </font>
    <font>
      <u/>
      <sz val="11"/>
      <color rgb="FF800080"/>
      <name val="Arial"/>
      <charset val="0"/>
      <scheme val="minor"/>
    </font>
    <font>
      <b/>
      <sz val="11"/>
      <color rgb="FFFFFFFF"/>
      <name val="Arial"/>
      <charset val="0"/>
      <scheme val="minor"/>
    </font>
    <font>
      <sz val="11"/>
      <color rgb="FFFA7D00"/>
      <name val="Arial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9" fillId="22" borderId="0" applyNumberFormat="false" applyBorder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9" fillId="16" borderId="0" applyNumberFormat="false" applyBorder="false" applyAlignment="false" applyProtection="false">
      <alignment vertical="center"/>
    </xf>
    <xf numFmtId="0" fontId="14" fillId="0" borderId="5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3" fillId="0" borderId="4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7" fillId="0" borderId="6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22" fillId="0" borderId="6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0" fontId="23" fillId="21" borderId="8" applyNumberFormat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9" fillId="18" borderId="0" applyNumberFormat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21" fillId="27" borderId="8" applyNumberFormat="false" applyAlignment="false" applyProtection="false">
      <alignment vertical="center"/>
    </xf>
    <xf numFmtId="0" fontId="18" fillId="21" borderId="7" applyNumberFormat="false" applyAlignment="false" applyProtection="false">
      <alignment vertical="center"/>
    </xf>
    <xf numFmtId="0" fontId="25" fillId="32" borderId="9" applyNumberFormat="false" applyAlignment="false" applyProtection="false">
      <alignment vertical="center"/>
    </xf>
    <xf numFmtId="0" fontId="26" fillId="0" borderId="10" applyNumberFormat="false" applyFill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0" fillId="12" borderId="3" applyNumberFormat="false" applyFont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2" fillId="11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0" fontId="11" fillId="9" borderId="0" applyNumberFormat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8" fillId="2" borderId="0" applyNumberFormat="false" applyBorder="false" applyAlignment="false" applyProtection="false">
      <alignment vertical="center"/>
    </xf>
  </cellStyleXfs>
  <cellXfs count="47">
    <xf numFmtId="0" fontId="0" fillId="0" borderId="0" xfId="0"/>
    <xf numFmtId="0" fontId="1" fillId="0" borderId="0" xfId="0" applyFont="true" applyAlignment="true">
      <alignment horizontal="center"/>
    </xf>
    <xf numFmtId="0" fontId="0" fillId="0" borderId="0" xfId="0" applyFont="true"/>
    <xf numFmtId="0" fontId="2" fillId="0" borderId="0" xfId="0" applyFont="true"/>
    <xf numFmtId="0" fontId="3" fillId="0" borderId="0" xfId="0" applyFont="true" applyFill="true"/>
    <xf numFmtId="0" fontId="4" fillId="0" borderId="0" xfId="0" applyFont="true"/>
    <xf numFmtId="0" fontId="5" fillId="0" borderId="0" xfId="0" applyFont="true"/>
    <xf numFmtId="0" fontId="0" fillId="0" borderId="0" xfId="0" applyFont="true" applyAlignment="true">
      <alignment horizontal="center"/>
    </xf>
    <xf numFmtId="0" fontId="0" fillId="0" borderId="0" xfId="0" applyAlignment="true">
      <alignment horizontal="center"/>
    </xf>
    <xf numFmtId="0" fontId="6" fillId="0" borderId="0" xfId="0" applyFont="true" applyAlignment="true">
      <alignment horizontal="center"/>
    </xf>
    <xf numFmtId="0" fontId="5" fillId="0" borderId="0" xfId="0" applyFont="true" applyAlignment="true">
      <alignment horizontal="center"/>
    </xf>
    <xf numFmtId="0" fontId="7" fillId="0" borderId="0" xfId="0" applyFont="true" applyAlignment="true">
      <alignment horizontal="center"/>
    </xf>
    <xf numFmtId="0" fontId="1" fillId="0" borderId="1" xfId="0" applyFont="true" applyFill="true" applyBorder="true" applyAlignment="true">
      <alignment horizontal="center" vertical="center"/>
    </xf>
    <xf numFmtId="0" fontId="0" fillId="0" borderId="0" xfId="0" applyFont="true" applyBorder="true"/>
    <xf numFmtId="0" fontId="0" fillId="0" borderId="1" xfId="0" applyFont="true" applyBorder="true" applyAlignment="true">
      <alignment horizontal="center"/>
    </xf>
    <xf numFmtId="0" fontId="1" fillId="0" borderId="1" xfId="0" applyFont="true" applyBorder="true" applyAlignment="true">
      <alignment horizontal="center"/>
    </xf>
    <xf numFmtId="0" fontId="0" fillId="0" borderId="1" xfId="0" applyFont="true" applyBorder="true"/>
    <xf numFmtId="0" fontId="0" fillId="0" borderId="1" xfId="0" applyFont="true" applyFill="true" applyBorder="true" applyAlignment="true">
      <alignment horizontal="center" vertical="center"/>
    </xf>
    <xf numFmtId="0" fontId="1" fillId="0" borderId="2" xfId="0" applyFont="true" applyBorder="true" applyAlignment="true">
      <alignment horizontal="center"/>
    </xf>
    <xf numFmtId="0" fontId="0" fillId="0" borderId="2" xfId="0" applyBorder="true" applyAlignment="true">
      <alignment horizontal="center"/>
    </xf>
    <xf numFmtId="0" fontId="0" fillId="0" borderId="2" xfId="0" applyFont="true" applyBorder="true" applyAlignment="true">
      <alignment horizontal="center"/>
    </xf>
    <xf numFmtId="0" fontId="0" fillId="0" borderId="2" xfId="0" applyFill="true" applyBorder="true" applyAlignment="true">
      <alignment horizontal="center" vertical="center"/>
    </xf>
    <xf numFmtId="0" fontId="0" fillId="0" borderId="2" xfId="0" applyFont="true" applyFill="true" applyBorder="true" applyAlignment="true">
      <alignment horizontal="center" vertical="center"/>
    </xf>
    <xf numFmtId="0" fontId="0" fillId="0" borderId="2" xfId="0" applyBorder="true" applyAlignment="true">
      <alignment horizontal="center"/>
    </xf>
    <xf numFmtId="0" fontId="5" fillId="0" borderId="2" xfId="0" applyFont="true" applyBorder="true" applyAlignment="true">
      <alignment horizontal="center"/>
    </xf>
    <xf numFmtId="0" fontId="0" fillId="0" borderId="2" xfId="0" applyFont="true" applyBorder="true" applyAlignment="true">
      <alignment horizontal="center"/>
    </xf>
    <xf numFmtId="0" fontId="2" fillId="0" borderId="2" xfId="0" applyFont="true" applyBorder="true" applyAlignment="true">
      <alignment horizontal="center"/>
    </xf>
    <xf numFmtId="0" fontId="0" fillId="0" borderId="2" xfId="0" applyFill="true" applyBorder="true" applyAlignment="true">
      <alignment horizontal="center" vertical="center"/>
    </xf>
    <xf numFmtId="0" fontId="0" fillId="0" borderId="0" xfId="0" applyFont="true" applyFill="true" applyBorder="true" applyAlignment="true"/>
    <xf numFmtId="0" fontId="0" fillId="0" borderId="1" xfId="0" applyFont="true" applyFill="true" applyBorder="true" applyAlignment="true">
      <alignment horizontal="center"/>
    </xf>
    <xf numFmtId="0" fontId="3" fillId="0" borderId="0" xfId="0" applyFont="true" applyFill="true" applyBorder="true"/>
    <xf numFmtId="0" fontId="3" fillId="0" borderId="1" xfId="0" applyFont="true" applyFill="true" applyBorder="true" applyAlignment="true">
      <alignment horizontal="center"/>
    </xf>
    <xf numFmtId="0" fontId="0" fillId="0" borderId="1" xfId="0" applyFont="true" applyFill="true" applyBorder="true" applyAlignment="true"/>
    <xf numFmtId="0" fontId="3" fillId="0" borderId="1" xfId="0" applyFont="true" applyFill="true" applyBorder="true"/>
    <xf numFmtId="0" fontId="0" fillId="0" borderId="1" xfId="0" applyFont="true" applyFill="true" applyBorder="true"/>
    <xf numFmtId="0" fontId="0" fillId="0" borderId="1" xfId="0" applyFont="true" applyFill="true" applyBorder="true" applyAlignment="true">
      <alignment horizontal="center"/>
    </xf>
    <xf numFmtId="0" fontId="0" fillId="0" borderId="1" xfId="0" applyFont="true" applyFill="true" applyBorder="true"/>
    <xf numFmtId="0" fontId="4" fillId="0" borderId="2" xfId="0" applyFont="true" applyBorder="true" applyAlignment="true">
      <alignment horizontal="center"/>
    </xf>
    <xf numFmtId="0" fontId="5" fillId="0" borderId="2" xfId="0" applyFont="true" applyFill="true" applyBorder="true" applyAlignment="true">
      <alignment horizontal="center" vertical="center"/>
    </xf>
    <xf numFmtId="0" fontId="0" fillId="0" borderId="2" xfId="0" applyFont="true" applyFill="true" applyBorder="true" applyAlignment="true">
      <alignment horizontal="center"/>
    </xf>
    <xf numFmtId="0" fontId="0" fillId="0" borderId="1" xfId="0" applyBorder="true" applyAlignment="true">
      <alignment horizontal="center"/>
    </xf>
    <xf numFmtId="0" fontId="0" fillId="0" borderId="1" xfId="0" applyBorder="true"/>
    <xf numFmtId="0" fontId="3" fillId="0" borderId="2" xfId="0" applyFont="true" applyFill="true" applyBorder="true" applyAlignment="true">
      <alignment horizontal="center"/>
    </xf>
    <xf numFmtId="0" fontId="0" fillId="0" borderId="1" xfId="0" applyFont="true" applyBorder="true" applyAlignment="true">
      <alignment horizontal="center"/>
    </xf>
    <xf numFmtId="0" fontId="0" fillId="0" borderId="1" xfId="0" applyFont="true" applyBorder="true"/>
    <xf numFmtId="0" fontId="0" fillId="0" borderId="2" xfId="0" applyFont="true" applyFill="true" applyBorder="true" applyAlignment="true">
      <alignment horizontal="center"/>
    </xf>
    <xf numFmtId="176" fontId="0" fillId="0" borderId="0" xfId="0" applyNumberFormat="true" applyFont="true"/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等线"/>
        <a:ea typeface="Arial"/>
        <a:cs typeface="Arial"/>
      </a:majorFont>
      <a:minorFont>
        <a:latin typeface="等线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44"/>
  <sheetViews>
    <sheetView tabSelected="1" workbookViewId="0">
      <selection activeCell="A1" sqref="A1:O1"/>
    </sheetView>
  </sheetViews>
  <sheetFormatPr defaultColWidth="9" defaultRowHeight="15.75"/>
  <cols>
    <col min="1" max="1" width="5.7" style="7" customWidth="true"/>
    <col min="2" max="2" width="34.5" customWidth="true"/>
    <col min="3" max="3" width="33" customWidth="true"/>
    <col min="4" max="4" width="8" style="8" customWidth="true"/>
    <col min="5" max="5" width="12.1" style="8" customWidth="true"/>
    <col min="6" max="6" width="21.4" customWidth="true"/>
    <col min="7" max="7" width="6.2" style="8" customWidth="true"/>
    <col min="8" max="8" width="10.9" customWidth="true"/>
    <col min="9" max="9" width="7" style="9" customWidth="true"/>
    <col min="10" max="10" width="10.9" style="8" customWidth="true"/>
    <col min="11" max="11" width="16.1" customWidth="true"/>
    <col min="12" max="12" width="7.4" style="10" customWidth="true"/>
    <col min="13" max="13" width="10.9" style="8" customWidth="true"/>
    <col min="14" max="14" width="10.9" customWidth="true"/>
    <col min="15" max="15" width="6.9" style="10" customWidth="true"/>
    <col min="29" max="29" width="10.4"/>
  </cols>
  <sheetData>
    <row r="1" ht="27" customHeight="true" spans="1: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</row>
    <row r="2" s="1" customFormat="true" spans="1:15">
      <c r="A2" s="1" t="s">
        <v>1</v>
      </c>
      <c r="B2" s="1" t="s">
        <v>2</v>
      </c>
      <c r="C2" s="1" t="s">
        <v>3</v>
      </c>
      <c r="D2" s="12" t="s">
        <v>4</v>
      </c>
      <c r="E2" s="12" t="s">
        <v>5</v>
      </c>
      <c r="F2" s="12" t="s">
        <v>6</v>
      </c>
      <c r="G2" s="15" t="s">
        <v>7</v>
      </c>
      <c r="H2" s="15" t="s">
        <v>8</v>
      </c>
      <c r="I2" s="15" t="s">
        <v>9</v>
      </c>
      <c r="J2" s="15" t="s">
        <v>10</v>
      </c>
      <c r="K2" s="12" t="s">
        <v>11</v>
      </c>
      <c r="L2" s="15" t="s">
        <v>9</v>
      </c>
      <c r="M2" s="15" t="s">
        <v>12</v>
      </c>
      <c r="N2" s="15" t="s">
        <v>13</v>
      </c>
      <c r="O2" s="18" t="s">
        <v>9</v>
      </c>
    </row>
    <row r="3" spans="1:15">
      <c r="A3" s="7">
        <v>1</v>
      </c>
      <c r="B3" s="13" t="str">
        <f>"千年非遗技艺——扎染"</f>
        <v>千年非遗技艺——扎染</v>
      </c>
      <c r="C3" s="13" t="s">
        <v>14</v>
      </c>
      <c r="D3" s="14" t="s">
        <v>15</v>
      </c>
      <c r="E3" s="14" t="s">
        <v>16</v>
      </c>
      <c r="F3" s="16" t="s">
        <v>17</v>
      </c>
      <c r="G3" s="14" t="s">
        <v>18</v>
      </c>
      <c r="H3" s="16" t="s">
        <v>19</v>
      </c>
      <c r="I3" s="17" t="s">
        <v>20</v>
      </c>
      <c r="J3" s="14" t="s">
        <v>21</v>
      </c>
      <c r="K3" s="16" t="s">
        <v>22</v>
      </c>
      <c r="L3" s="17" t="s">
        <v>20</v>
      </c>
      <c r="M3" s="14"/>
      <c r="N3" s="16"/>
      <c r="O3" s="19"/>
    </row>
    <row r="4" s="2" customFormat="true" spans="1:15">
      <c r="A4" s="7">
        <v>2</v>
      </c>
      <c r="B4" s="13" t="str">
        <f>"非遗竹编"</f>
        <v>非遗竹编</v>
      </c>
      <c r="C4" s="13" t="s">
        <v>23</v>
      </c>
      <c r="D4" s="14" t="s">
        <v>15</v>
      </c>
      <c r="E4" s="14" t="s">
        <v>16</v>
      </c>
      <c r="F4" s="16" t="s">
        <v>24</v>
      </c>
      <c r="G4" s="14" t="s">
        <v>18</v>
      </c>
      <c r="H4" s="16" t="s">
        <v>19</v>
      </c>
      <c r="I4" s="17" t="s">
        <v>20</v>
      </c>
      <c r="J4" s="14" t="s">
        <v>25</v>
      </c>
      <c r="K4" s="16" t="s">
        <v>26</v>
      </c>
      <c r="L4" s="17" t="s">
        <v>20</v>
      </c>
      <c r="M4" s="14"/>
      <c r="N4" s="16"/>
      <c r="O4" s="20"/>
    </row>
    <row r="5" spans="1:15">
      <c r="A5" s="7">
        <v>3</v>
      </c>
      <c r="B5" s="13" t="str">
        <f>"叶雕艺术"</f>
        <v>叶雕艺术</v>
      </c>
      <c r="C5" s="13" t="s">
        <v>27</v>
      </c>
      <c r="D5" s="14" t="s">
        <v>15</v>
      </c>
      <c r="E5" s="14" t="s">
        <v>28</v>
      </c>
      <c r="F5" s="16" t="s">
        <v>29</v>
      </c>
      <c r="G5" s="14" t="s">
        <v>30</v>
      </c>
      <c r="H5" s="16" t="s">
        <v>19</v>
      </c>
      <c r="I5" s="17" t="s">
        <v>20</v>
      </c>
      <c r="J5" s="14" t="s">
        <v>27</v>
      </c>
      <c r="K5" s="16" t="s">
        <v>31</v>
      </c>
      <c r="L5" s="17" t="s">
        <v>20</v>
      </c>
      <c r="M5" s="14"/>
      <c r="N5" s="16"/>
      <c r="O5" s="19"/>
    </row>
    <row r="6" s="2" customFormat="true" spans="1:15">
      <c r="A6" s="7">
        <v>4</v>
      </c>
      <c r="B6" s="13" t="s">
        <v>32</v>
      </c>
      <c r="C6" s="13" t="s">
        <v>33</v>
      </c>
      <c r="D6" s="14" t="s">
        <v>15</v>
      </c>
      <c r="E6" s="14" t="s">
        <v>16</v>
      </c>
      <c r="F6" s="16" t="s">
        <v>24</v>
      </c>
      <c r="G6" s="14" t="s">
        <v>18</v>
      </c>
      <c r="H6" s="16" t="s">
        <v>34</v>
      </c>
      <c r="I6" s="17" t="s">
        <v>20</v>
      </c>
      <c r="J6" s="14" t="s">
        <v>35</v>
      </c>
      <c r="K6" s="16" t="s">
        <v>36</v>
      </c>
      <c r="L6" s="17" t="s">
        <v>20</v>
      </c>
      <c r="M6" s="14" t="s">
        <v>37</v>
      </c>
      <c r="N6" s="16" t="s">
        <v>38</v>
      </c>
      <c r="O6" s="20" t="s">
        <v>39</v>
      </c>
    </row>
    <row r="7" spans="1:15">
      <c r="A7" s="7">
        <v>5</v>
      </c>
      <c r="B7" s="13" t="str">
        <f>"捏花馍"</f>
        <v>捏花馍</v>
      </c>
      <c r="C7" s="13" t="s">
        <v>40</v>
      </c>
      <c r="D7" s="14" t="s">
        <v>15</v>
      </c>
      <c r="E7" s="14" t="s">
        <v>41</v>
      </c>
      <c r="F7" s="16" t="s">
        <v>42</v>
      </c>
      <c r="G7" s="14" t="s">
        <v>18</v>
      </c>
      <c r="H7" s="16" t="s">
        <v>19</v>
      </c>
      <c r="I7" s="17" t="s">
        <v>20</v>
      </c>
      <c r="J7" s="14" t="s">
        <v>40</v>
      </c>
      <c r="K7" s="16" t="s">
        <v>43</v>
      </c>
      <c r="L7" s="17" t="s">
        <v>20</v>
      </c>
      <c r="M7" s="14"/>
      <c r="N7" s="16"/>
      <c r="O7" s="19"/>
    </row>
    <row r="8" spans="1:15">
      <c r="A8" s="7">
        <v>6</v>
      </c>
      <c r="B8" s="13" t="str">
        <f>"指尖上的非遗竹编"</f>
        <v>指尖上的非遗竹编</v>
      </c>
      <c r="C8" s="13" t="s">
        <v>44</v>
      </c>
      <c r="D8" s="14" t="s">
        <v>15</v>
      </c>
      <c r="E8" s="14" t="s">
        <v>45</v>
      </c>
      <c r="F8" s="16" t="s">
        <v>46</v>
      </c>
      <c r="G8" s="14" t="s">
        <v>47</v>
      </c>
      <c r="H8" s="16" t="s">
        <v>19</v>
      </c>
      <c r="I8" s="17" t="s">
        <v>20</v>
      </c>
      <c r="J8" s="14" t="s">
        <v>44</v>
      </c>
      <c r="K8" s="16" t="s">
        <v>48</v>
      </c>
      <c r="L8" s="17" t="s">
        <v>39</v>
      </c>
      <c r="M8" s="14"/>
      <c r="N8" s="16"/>
      <c r="O8" s="19"/>
    </row>
    <row r="9" spans="1:15">
      <c r="A9" s="7">
        <v>7</v>
      </c>
      <c r="B9" s="13" t="str">
        <f>"巧手编彩绳  五彩迎端午----探寻端午节的五彩奥秘"</f>
        <v>巧手编彩绳  五彩迎端午----探寻端午节的五彩奥秘</v>
      </c>
      <c r="C9" s="13" t="s">
        <v>49</v>
      </c>
      <c r="D9" s="14" t="s">
        <v>15</v>
      </c>
      <c r="E9" s="14" t="s">
        <v>16</v>
      </c>
      <c r="F9" s="16" t="s">
        <v>24</v>
      </c>
      <c r="G9" s="14" t="s">
        <v>18</v>
      </c>
      <c r="H9" s="16" t="s">
        <v>19</v>
      </c>
      <c r="I9" s="17" t="s">
        <v>20</v>
      </c>
      <c r="J9" s="14" t="s">
        <v>50</v>
      </c>
      <c r="K9" s="16" t="s">
        <v>51</v>
      </c>
      <c r="L9" s="17" t="s">
        <v>39</v>
      </c>
      <c r="M9" s="14" t="s">
        <v>52</v>
      </c>
      <c r="N9" s="16" t="s">
        <v>53</v>
      </c>
      <c r="O9" s="21" t="s">
        <v>39</v>
      </c>
    </row>
    <row r="10" s="2" customFormat="true" spans="1:15">
      <c r="A10" s="7">
        <v>8</v>
      </c>
      <c r="B10" s="13" t="str">
        <f>"扎染绽芳华"</f>
        <v>扎染绽芳华</v>
      </c>
      <c r="C10" s="13" t="s">
        <v>54</v>
      </c>
      <c r="D10" s="14" t="s">
        <v>55</v>
      </c>
      <c r="E10" s="14" t="s">
        <v>56</v>
      </c>
      <c r="F10" s="16" t="s">
        <v>57</v>
      </c>
      <c r="G10" s="14" t="s">
        <v>47</v>
      </c>
      <c r="H10" s="16" t="s">
        <v>34</v>
      </c>
      <c r="I10" s="17" t="s">
        <v>20</v>
      </c>
      <c r="J10" s="14" t="s">
        <v>58</v>
      </c>
      <c r="K10" s="16" t="s">
        <v>59</v>
      </c>
      <c r="L10" s="17" t="s">
        <v>39</v>
      </c>
      <c r="M10" s="14"/>
      <c r="N10" s="16"/>
      <c r="O10" s="20"/>
    </row>
    <row r="11" spans="1:15">
      <c r="A11" s="7">
        <v>9</v>
      </c>
      <c r="B11" s="13" t="s">
        <v>60</v>
      </c>
      <c r="C11" s="13" t="s">
        <v>61</v>
      </c>
      <c r="D11" s="14" t="s">
        <v>62</v>
      </c>
      <c r="E11" s="14" t="s">
        <v>63</v>
      </c>
      <c r="F11" s="16" t="s">
        <v>64</v>
      </c>
      <c r="G11" s="14" t="s">
        <v>30</v>
      </c>
      <c r="H11" s="16" t="s">
        <v>65</v>
      </c>
      <c r="I11" s="17" t="s">
        <v>20</v>
      </c>
      <c r="J11" s="14" t="s">
        <v>66</v>
      </c>
      <c r="K11" s="16" t="s">
        <v>67</v>
      </c>
      <c r="L11" s="17" t="s">
        <v>39</v>
      </c>
      <c r="M11" s="14"/>
      <c r="N11" s="16"/>
      <c r="O11" s="19"/>
    </row>
    <row r="12" s="2" customFormat="true" spans="1:15">
      <c r="A12" s="7">
        <v>10</v>
      </c>
      <c r="B12" s="13" t="str">
        <f>"天山脚下的旋律"</f>
        <v>天山脚下的旋律</v>
      </c>
      <c r="C12" s="13" t="s">
        <v>68</v>
      </c>
      <c r="D12" s="14" t="s">
        <v>15</v>
      </c>
      <c r="E12" s="14" t="s">
        <v>69</v>
      </c>
      <c r="F12" s="16" t="s">
        <v>70</v>
      </c>
      <c r="G12" s="14" t="s">
        <v>47</v>
      </c>
      <c r="H12" s="16" t="s">
        <v>65</v>
      </c>
      <c r="I12" s="17" t="s">
        <v>20</v>
      </c>
      <c r="J12" s="14" t="s">
        <v>68</v>
      </c>
      <c r="K12" s="16" t="s">
        <v>71</v>
      </c>
      <c r="L12" s="17" t="s">
        <v>39</v>
      </c>
      <c r="M12" s="14"/>
      <c r="N12" s="16"/>
      <c r="O12" s="20"/>
    </row>
    <row r="13" spans="1:15">
      <c r="A13" s="7">
        <v>11</v>
      </c>
      <c r="B13" s="13" t="str">
        <f>"书法发展史-墨痕溯千年，薪火传丹青"</f>
        <v>书法发展史-墨痕溯千年，薪火传丹青</v>
      </c>
      <c r="C13" s="13" t="s">
        <v>72</v>
      </c>
      <c r="D13" s="14" t="s">
        <v>73</v>
      </c>
      <c r="E13" s="14" t="s">
        <v>74</v>
      </c>
      <c r="F13" s="16" t="s">
        <v>75</v>
      </c>
      <c r="G13" s="14" t="s">
        <v>30</v>
      </c>
      <c r="H13" s="16" t="s">
        <v>34</v>
      </c>
      <c r="I13" s="17" t="s">
        <v>20</v>
      </c>
      <c r="J13" s="14" t="s">
        <v>76</v>
      </c>
      <c r="K13" s="16" t="s">
        <v>77</v>
      </c>
      <c r="L13" s="17" t="s">
        <v>39</v>
      </c>
      <c r="M13" s="14"/>
      <c r="N13" s="16"/>
      <c r="O13" s="19"/>
    </row>
    <row r="14" spans="1:15">
      <c r="A14" s="7">
        <v>12</v>
      </c>
      <c r="B14" s="13" t="str">
        <f>"百变团花"</f>
        <v>百变团花</v>
      </c>
      <c r="C14" s="13" t="s">
        <v>78</v>
      </c>
      <c r="D14" s="14" t="s">
        <v>79</v>
      </c>
      <c r="E14" s="14" t="s">
        <v>80</v>
      </c>
      <c r="F14" s="16" t="s">
        <v>81</v>
      </c>
      <c r="G14" s="14" t="s">
        <v>18</v>
      </c>
      <c r="H14" s="16" t="s">
        <v>34</v>
      </c>
      <c r="I14" s="17" t="s">
        <v>39</v>
      </c>
      <c r="J14" s="14" t="s">
        <v>78</v>
      </c>
      <c r="K14" s="16" t="s">
        <v>82</v>
      </c>
      <c r="L14" s="17" t="s">
        <v>39</v>
      </c>
      <c r="M14" s="14"/>
      <c r="N14" s="16"/>
      <c r="O14" s="19"/>
    </row>
    <row r="15" spans="1:15">
      <c r="A15" s="7">
        <v>13</v>
      </c>
      <c r="B15" s="13" t="str">
        <f>"百变团花"</f>
        <v>百变团花</v>
      </c>
      <c r="C15" s="13" t="s">
        <v>83</v>
      </c>
      <c r="D15" s="14" t="s">
        <v>84</v>
      </c>
      <c r="E15" s="14" t="s">
        <v>85</v>
      </c>
      <c r="F15" s="16" t="s">
        <v>86</v>
      </c>
      <c r="G15" s="14" t="s">
        <v>18</v>
      </c>
      <c r="H15" s="16" t="s">
        <v>34</v>
      </c>
      <c r="I15" s="17" t="s">
        <v>39</v>
      </c>
      <c r="J15" s="14" t="s">
        <v>87</v>
      </c>
      <c r="K15" s="16" t="s">
        <v>82</v>
      </c>
      <c r="L15" s="17" t="s">
        <v>39</v>
      </c>
      <c r="M15" s="14"/>
      <c r="N15" s="16"/>
      <c r="O15" s="19"/>
    </row>
    <row r="16" spans="1:15">
      <c r="A16" s="7">
        <v>14</v>
      </c>
      <c r="B16" s="13" t="str">
        <f>"非遗纸鸢"</f>
        <v>非遗纸鸢</v>
      </c>
      <c r="C16" s="13" t="s">
        <v>88</v>
      </c>
      <c r="D16" s="14" t="s">
        <v>15</v>
      </c>
      <c r="E16" s="14" t="s">
        <v>16</v>
      </c>
      <c r="F16" s="16" t="s">
        <v>17</v>
      </c>
      <c r="G16" s="14" t="s">
        <v>18</v>
      </c>
      <c r="H16" s="16" t="s">
        <v>19</v>
      </c>
      <c r="I16" s="17" t="s">
        <v>39</v>
      </c>
      <c r="J16" s="14" t="s">
        <v>89</v>
      </c>
      <c r="K16" s="16" t="s">
        <v>90</v>
      </c>
      <c r="L16" s="17" t="s">
        <v>39</v>
      </c>
      <c r="M16" s="14"/>
      <c r="N16" s="16"/>
      <c r="O16" s="19"/>
    </row>
    <row r="17" s="2" customFormat="true" spans="1:15">
      <c r="A17" s="7">
        <v>15</v>
      </c>
      <c r="B17" s="13" t="str">
        <f>"非遗香囊"</f>
        <v>非遗香囊</v>
      </c>
      <c r="C17" s="13" t="s">
        <v>91</v>
      </c>
      <c r="D17" s="14" t="s">
        <v>15</v>
      </c>
      <c r="E17" s="14" t="s">
        <v>16</v>
      </c>
      <c r="F17" s="16" t="s">
        <v>17</v>
      </c>
      <c r="G17" s="14" t="s">
        <v>18</v>
      </c>
      <c r="H17" s="16" t="s">
        <v>19</v>
      </c>
      <c r="I17" s="17" t="s">
        <v>39</v>
      </c>
      <c r="J17" s="14" t="s">
        <v>92</v>
      </c>
      <c r="K17" s="16" t="s">
        <v>93</v>
      </c>
      <c r="L17" s="17" t="s">
        <v>39</v>
      </c>
      <c r="M17" s="14"/>
      <c r="N17" s="16"/>
      <c r="O17" s="19"/>
    </row>
    <row r="18" s="2" customFormat="true" spans="1:15">
      <c r="A18" s="7">
        <v>16</v>
      </c>
      <c r="B18" s="13" t="str">
        <f>"传承匠心 “桦”韵飞扬"</f>
        <v>传承匠心 “桦”韵飞扬</v>
      </c>
      <c r="C18" s="13" t="s">
        <v>94</v>
      </c>
      <c r="D18" s="14" t="s">
        <v>15</v>
      </c>
      <c r="E18" s="14" t="s">
        <v>28</v>
      </c>
      <c r="F18" s="16" t="s">
        <v>95</v>
      </c>
      <c r="G18" s="14" t="s">
        <v>18</v>
      </c>
      <c r="H18" s="16" t="s">
        <v>19</v>
      </c>
      <c r="I18" s="17" t="s">
        <v>39</v>
      </c>
      <c r="J18" s="14" t="s">
        <v>96</v>
      </c>
      <c r="K18" s="16" t="s">
        <v>97</v>
      </c>
      <c r="L18" s="17" t="s">
        <v>39</v>
      </c>
      <c r="M18" s="14" t="s">
        <v>98</v>
      </c>
      <c r="N18" s="16" t="s">
        <v>99</v>
      </c>
      <c r="O18" s="22" t="s">
        <v>39</v>
      </c>
    </row>
    <row r="19" spans="1:15">
      <c r="A19" s="7">
        <v>17</v>
      </c>
      <c r="B19" s="13" t="str">
        <f>"非遗艺术巧融合"</f>
        <v>非遗艺术巧融合</v>
      </c>
      <c r="C19" s="13" t="s">
        <v>100</v>
      </c>
      <c r="D19" s="14" t="s">
        <v>15</v>
      </c>
      <c r="E19" s="14" t="s">
        <v>16</v>
      </c>
      <c r="F19" s="16" t="s">
        <v>101</v>
      </c>
      <c r="G19" s="14" t="s">
        <v>18</v>
      </c>
      <c r="H19" s="16" t="s">
        <v>19</v>
      </c>
      <c r="I19" s="17" t="s">
        <v>39</v>
      </c>
      <c r="J19" s="14" t="s">
        <v>100</v>
      </c>
      <c r="K19" s="16" t="s">
        <v>102</v>
      </c>
      <c r="L19" s="17" t="s">
        <v>39</v>
      </c>
      <c r="M19" s="14"/>
      <c r="N19" s="16"/>
      <c r="O19" s="20"/>
    </row>
    <row r="20" s="2" customFormat="true" spans="1:15">
      <c r="A20" s="7">
        <v>18</v>
      </c>
      <c r="B20" s="13" t="s">
        <v>103</v>
      </c>
      <c r="C20" s="13" t="s">
        <v>104</v>
      </c>
      <c r="D20" s="14" t="s">
        <v>15</v>
      </c>
      <c r="E20" s="14" t="s">
        <v>16</v>
      </c>
      <c r="F20" s="16" t="s">
        <v>24</v>
      </c>
      <c r="G20" s="14" t="s">
        <v>18</v>
      </c>
      <c r="H20" s="16" t="s">
        <v>34</v>
      </c>
      <c r="I20" s="17" t="s">
        <v>39</v>
      </c>
      <c r="J20" s="14" t="s">
        <v>105</v>
      </c>
      <c r="K20" s="16" t="s">
        <v>106</v>
      </c>
      <c r="L20" s="17" t="s">
        <v>39</v>
      </c>
      <c r="M20" s="14"/>
      <c r="N20" s="16"/>
      <c r="O20" s="20"/>
    </row>
    <row r="21" spans="1:15">
      <c r="A21" s="7">
        <v>19</v>
      </c>
      <c r="B21" s="13" t="str">
        <f>"夜深沉"</f>
        <v>夜深沉</v>
      </c>
      <c r="C21" s="13" t="s">
        <v>107</v>
      </c>
      <c r="D21" s="14" t="s">
        <v>62</v>
      </c>
      <c r="E21" s="14" t="s">
        <v>108</v>
      </c>
      <c r="F21" s="16" t="s">
        <v>109</v>
      </c>
      <c r="G21" s="14" t="s">
        <v>18</v>
      </c>
      <c r="H21" s="16" t="s">
        <v>110</v>
      </c>
      <c r="I21" s="17" t="s">
        <v>39</v>
      </c>
      <c r="J21" s="14" t="s">
        <v>107</v>
      </c>
      <c r="K21" s="16" t="s">
        <v>111</v>
      </c>
      <c r="L21" s="17" t="s">
        <v>39</v>
      </c>
      <c r="M21" s="14"/>
      <c r="N21" s="16"/>
      <c r="O21" s="23"/>
    </row>
    <row r="22" spans="1:15">
      <c r="A22" s="7">
        <v>20</v>
      </c>
      <c r="B22" s="13" t="str">
        <f>"棋盘上的游戏之旅"</f>
        <v>棋盘上的游戏之旅</v>
      </c>
      <c r="C22" s="13" t="s">
        <v>112</v>
      </c>
      <c r="D22" s="14" t="s">
        <v>15</v>
      </c>
      <c r="E22" s="14" t="s">
        <v>113</v>
      </c>
      <c r="F22" s="16" t="s">
        <v>114</v>
      </c>
      <c r="G22" s="14" t="s">
        <v>18</v>
      </c>
      <c r="H22" s="16" t="s">
        <v>115</v>
      </c>
      <c r="I22" s="17" t="s">
        <v>39</v>
      </c>
      <c r="J22" s="14" t="s">
        <v>112</v>
      </c>
      <c r="K22" s="16" t="s">
        <v>116</v>
      </c>
      <c r="L22" s="17" t="s">
        <v>39</v>
      </c>
      <c r="M22" s="14"/>
      <c r="N22" s="16"/>
      <c r="O22" s="19"/>
    </row>
    <row r="23" spans="1:15">
      <c r="A23" s="7">
        <v>21</v>
      </c>
      <c r="B23" s="13" t="str">
        <f>"探寻光影传奇—走进影戏传承"</f>
        <v>探寻光影传奇—走进影戏传承</v>
      </c>
      <c r="C23" s="13" t="s">
        <v>117</v>
      </c>
      <c r="D23" s="14" t="s">
        <v>118</v>
      </c>
      <c r="E23" s="14" t="s">
        <v>119</v>
      </c>
      <c r="F23" s="16" t="s">
        <v>120</v>
      </c>
      <c r="G23" s="14" t="s">
        <v>18</v>
      </c>
      <c r="H23" s="16" t="s">
        <v>110</v>
      </c>
      <c r="I23" s="17" t="s">
        <v>39</v>
      </c>
      <c r="J23" s="14" t="s">
        <v>117</v>
      </c>
      <c r="K23" s="16" t="s">
        <v>121</v>
      </c>
      <c r="L23" s="17" t="s">
        <v>39</v>
      </c>
      <c r="M23" s="14"/>
      <c r="N23" s="16"/>
      <c r="O23" s="23"/>
    </row>
    <row r="24" spans="1:15">
      <c r="A24" s="7">
        <v>22</v>
      </c>
      <c r="B24" s="13" t="str">
        <f>"古筝右手演奏技法"</f>
        <v>古筝右手演奏技法</v>
      </c>
      <c r="C24" s="13" t="s">
        <v>122</v>
      </c>
      <c r="D24" s="14" t="s">
        <v>15</v>
      </c>
      <c r="E24" s="14" t="s">
        <v>28</v>
      </c>
      <c r="F24" s="16" t="s">
        <v>123</v>
      </c>
      <c r="G24" s="14" t="s">
        <v>30</v>
      </c>
      <c r="H24" s="16" t="s">
        <v>65</v>
      </c>
      <c r="I24" s="17" t="s">
        <v>39</v>
      </c>
      <c r="J24" s="14" t="s">
        <v>122</v>
      </c>
      <c r="K24" s="16" t="s">
        <v>124</v>
      </c>
      <c r="L24" s="17" t="s">
        <v>39</v>
      </c>
      <c r="M24" s="14"/>
      <c r="N24" s="16"/>
      <c r="O24" s="19"/>
    </row>
    <row r="25" spans="1:15">
      <c r="A25" s="7">
        <v>23</v>
      </c>
      <c r="B25" s="13" t="str">
        <f>"古韵今风，团扇之美"</f>
        <v>古韵今风，团扇之美</v>
      </c>
      <c r="C25" s="13" t="s">
        <v>125</v>
      </c>
      <c r="D25" s="14" t="s">
        <v>15</v>
      </c>
      <c r="E25" s="14" t="s">
        <v>16</v>
      </c>
      <c r="F25" s="16" t="s">
        <v>17</v>
      </c>
      <c r="G25" s="14" t="s">
        <v>18</v>
      </c>
      <c r="H25" s="16" t="s">
        <v>34</v>
      </c>
      <c r="I25" s="17" t="s">
        <v>39</v>
      </c>
      <c r="J25" s="14" t="s">
        <v>126</v>
      </c>
      <c r="K25" s="16" t="s">
        <v>127</v>
      </c>
      <c r="L25" s="17" t="s">
        <v>39</v>
      </c>
      <c r="M25" s="14"/>
      <c r="N25" s="16"/>
      <c r="O25" s="23"/>
    </row>
    <row r="26" spans="1:15">
      <c r="A26" s="7">
        <v>24</v>
      </c>
      <c r="B26" s="13" t="str">
        <f>"东北秧歌"</f>
        <v>东北秧歌</v>
      </c>
      <c r="C26" s="13" t="s">
        <v>128</v>
      </c>
      <c r="D26" s="14" t="s">
        <v>15</v>
      </c>
      <c r="E26" s="14" t="s">
        <v>16</v>
      </c>
      <c r="F26" s="16" t="s">
        <v>129</v>
      </c>
      <c r="G26" s="14" t="s">
        <v>18</v>
      </c>
      <c r="H26" s="16" t="s">
        <v>130</v>
      </c>
      <c r="I26" s="17" t="s">
        <v>39</v>
      </c>
      <c r="J26" s="14" t="s">
        <v>128</v>
      </c>
      <c r="K26" s="16" t="s">
        <v>131</v>
      </c>
      <c r="L26" s="17" t="s">
        <v>39</v>
      </c>
      <c r="M26" s="14"/>
      <c r="N26" s="16"/>
      <c r="O26" s="19"/>
    </row>
    <row r="27" spans="1:15">
      <c r="A27" s="7">
        <v>25</v>
      </c>
      <c r="B27" s="13" t="str">
        <f>"拓花草之印，染自然之美"</f>
        <v>拓花草之印，染自然之美</v>
      </c>
      <c r="C27" s="13" t="s">
        <v>132</v>
      </c>
      <c r="D27" s="14" t="s">
        <v>55</v>
      </c>
      <c r="E27" s="14" t="s">
        <v>133</v>
      </c>
      <c r="F27" s="16" t="s">
        <v>134</v>
      </c>
      <c r="G27" s="14" t="s">
        <v>47</v>
      </c>
      <c r="H27" s="16" t="s">
        <v>34</v>
      </c>
      <c r="I27" s="17" t="s">
        <v>39</v>
      </c>
      <c r="J27" s="14" t="s">
        <v>132</v>
      </c>
      <c r="K27" s="16" t="s">
        <v>135</v>
      </c>
      <c r="L27" s="17" t="s">
        <v>39</v>
      </c>
      <c r="M27" s="14"/>
      <c r="N27" s="16"/>
      <c r="O27" s="19"/>
    </row>
    <row r="28" spans="1:15">
      <c r="A28" s="7">
        <v>26</v>
      </c>
      <c r="B28" s="13" t="str">
        <f>"走进非遗——叶雕"</f>
        <v>走进非遗——叶雕</v>
      </c>
      <c r="C28" s="13" t="s">
        <v>136</v>
      </c>
      <c r="D28" s="14" t="s">
        <v>55</v>
      </c>
      <c r="E28" s="14" t="s">
        <v>56</v>
      </c>
      <c r="F28" s="16" t="s">
        <v>57</v>
      </c>
      <c r="G28" s="14" t="s">
        <v>47</v>
      </c>
      <c r="H28" s="16" t="s">
        <v>34</v>
      </c>
      <c r="I28" s="17" t="s">
        <v>39</v>
      </c>
      <c r="J28" s="14" t="s">
        <v>137</v>
      </c>
      <c r="K28" s="16" t="s">
        <v>138</v>
      </c>
      <c r="L28" s="17" t="s">
        <v>39</v>
      </c>
      <c r="M28" s="14"/>
      <c r="N28" s="16"/>
      <c r="O28" s="19"/>
    </row>
    <row r="29" spans="1:15">
      <c r="A29" s="7">
        <v>27</v>
      </c>
      <c r="B29" s="13" t="s">
        <v>139</v>
      </c>
      <c r="C29" s="13" t="s">
        <v>140</v>
      </c>
      <c r="D29" s="14" t="s">
        <v>15</v>
      </c>
      <c r="E29" s="14" t="s">
        <v>16</v>
      </c>
      <c r="F29" s="16" t="s">
        <v>101</v>
      </c>
      <c r="G29" s="14" t="s">
        <v>18</v>
      </c>
      <c r="H29" s="16" t="s">
        <v>34</v>
      </c>
      <c r="I29" s="17" t="s">
        <v>39</v>
      </c>
      <c r="J29" s="14" t="s">
        <v>140</v>
      </c>
      <c r="K29" s="16" t="s">
        <v>139</v>
      </c>
      <c r="L29" s="17" t="s">
        <v>39</v>
      </c>
      <c r="M29" s="14"/>
      <c r="N29" s="16"/>
      <c r="O29" s="23"/>
    </row>
    <row r="30" spans="1:15">
      <c r="A30" s="7">
        <v>28</v>
      </c>
      <c r="B30" s="13" t="str">
        <f>"扎染工艺初体验"</f>
        <v>扎染工艺初体验</v>
      </c>
      <c r="C30" s="13" t="s">
        <v>141</v>
      </c>
      <c r="D30" s="14" t="s">
        <v>118</v>
      </c>
      <c r="E30" s="14" t="s">
        <v>119</v>
      </c>
      <c r="F30" s="16" t="s">
        <v>142</v>
      </c>
      <c r="G30" s="14" t="s">
        <v>18</v>
      </c>
      <c r="H30" s="16" t="s">
        <v>19</v>
      </c>
      <c r="I30" s="17" t="s">
        <v>39</v>
      </c>
      <c r="J30" s="14" t="s">
        <v>141</v>
      </c>
      <c r="K30" s="16" t="s">
        <v>143</v>
      </c>
      <c r="L30" s="17" t="s">
        <v>39</v>
      </c>
      <c r="M30" s="14"/>
      <c r="N30" s="16"/>
      <c r="O30" s="19"/>
    </row>
    <row r="31" spans="1:15">
      <c r="A31" s="7">
        <v>29</v>
      </c>
      <c r="B31" s="13" t="str">
        <f>"剪纸"</f>
        <v>剪纸</v>
      </c>
      <c r="C31" s="13" t="s">
        <v>144</v>
      </c>
      <c r="D31" s="14" t="s">
        <v>15</v>
      </c>
      <c r="E31" s="14" t="s">
        <v>45</v>
      </c>
      <c r="F31" s="16" t="s">
        <v>46</v>
      </c>
      <c r="G31" s="14" t="s">
        <v>47</v>
      </c>
      <c r="H31" s="16" t="s">
        <v>19</v>
      </c>
      <c r="I31" s="17" t="s">
        <v>39</v>
      </c>
      <c r="J31" s="14" t="s">
        <v>144</v>
      </c>
      <c r="K31" s="16" t="s">
        <v>145</v>
      </c>
      <c r="L31" s="17" t="s">
        <v>39</v>
      </c>
      <c r="M31" s="14"/>
      <c r="N31" s="16"/>
      <c r="O31" s="24"/>
    </row>
    <row r="32" spans="1:15">
      <c r="A32" s="7">
        <v>30</v>
      </c>
      <c r="B32" s="13" t="str">
        <f>"传统文化与纸鸢艺术"</f>
        <v>传统文化与纸鸢艺术</v>
      </c>
      <c r="C32" s="13" t="s">
        <v>146</v>
      </c>
      <c r="D32" s="14" t="s">
        <v>62</v>
      </c>
      <c r="E32" s="14" t="s">
        <v>147</v>
      </c>
      <c r="F32" s="16" t="s">
        <v>148</v>
      </c>
      <c r="G32" s="14" t="s">
        <v>18</v>
      </c>
      <c r="H32" s="16" t="s">
        <v>19</v>
      </c>
      <c r="I32" s="17" t="s">
        <v>39</v>
      </c>
      <c r="J32" s="14" t="s">
        <v>149</v>
      </c>
      <c r="K32" s="16" t="s">
        <v>150</v>
      </c>
      <c r="L32" s="17" t="s">
        <v>39</v>
      </c>
      <c r="M32" s="14"/>
      <c r="N32" s="16"/>
      <c r="O32" s="24"/>
    </row>
    <row r="33" spans="1:15">
      <c r="A33" s="7">
        <v>31</v>
      </c>
      <c r="B33" s="13" t="str">
        <f>"植物拓染"</f>
        <v>植物拓染</v>
      </c>
      <c r="C33" s="13" t="s">
        <v>151</v>
      </c>
      <c r="D33" s="14" t="s">
        <v>15</v>
      </c>
      <c r="E33" s="14" t="s">
        <v>16</v>
      </c>
      <c r="F33" s="16" t="s">
        <v>24</v>
      </c>
      <c r="G33" s="14" t="s">
        <v>18</v>
      </c>
      <c r="H33" s="16" t="s">
        <v>19</v>
      </c>
      <c r="I33" s="17" t="s">
        <v>39</v>
      </c>
      <c r="J33" s="14" t="s">
        <v>152</v>
      </c>
      <c r="K33" s="16" t="s">
        <v>153</v>
      </c>
      <c r="L33" s="17" t="s">
        <v>39</v>
      </c>
      <c r="M33" s="14"/>
      <c r="N33" s="16"/>
      <c r="O33" s="25"/>
    </row>
    <row r="34" s="2" customFormat="true" spans="1:15">
      <c r="A34" s="7">
        <v>32</v>
      </c>
      <c r="B34" s="13" t="str">
        <f>"吉林的民间艺术之草编"</f>
        <v>吉林的民间艺术之草编</v>
      </c>
      <c r="C34" s="13" t="s">
        <v>154</v>
      </c>
      <c r="D34" s="14" t="s">
        <v>62</v>
      </c>
      <c r="E34" s="14" t="s">
        <v>155</v>
      </c>
      <c r="F34" s="16" t="s">
        <v>156</v>
      </c>
      <c r="G34" s="14" t="s">
        <v>18</v>
      </c>
      <c r="H34" s="16" t="s">
        <v>19</v>
      </c>
      <c r="I34" s="17" t="s">
        <v>39</v>
      </c>
      <c r="J34" s="14" t="s">
        <v>154</v>
      </c>
      <c r="K34" s="16" t="s">
        <v>157</v>
      </c>
      <c r="L34" s="17" t="s">
        <v>39</v>
      </c>
      <c r="M34" s="14"/>
      <c r="N34" s="16"/>
      <c r="O34" s="19"/>
    </row>
    <row r="35" spans="1:15">
      <c r="A35" s="7">
        <v>33</v>
      </c>
      <c r="B35" s="13" t="str">
        <f>"脸谱传奇"</f>
        <v>脸谱传奇</v>
      </c>
      <c r="C35" s="13" t="s">
        <v>158</v>
      </c>
      <c r="D35" s="14" t="s">
        <v>15</v>
      </c>
      <c r="E35" s="14" t="s">
        <v>16</v>
      </c>
      <c r="F35" s="16" t="s">
        <v>24</v>
      </c>
      <c r="G35" s="14" t="s">
        <v>18</v>
      </c>
      <c r="H35" s="16" t="s">
        <v>19</v>
      </c>
      <c r="I35" s="17" t="s">
        <v>39</v>
      </c>
      <c r="J35" s="14" t="s">
        <v>159</v>
      </c>
      <c r="K35" s="16" t="s">
        <v>160</v>
      </c>
      <c r="L35" s="17" t="s">
        <v>39</v>
      </c>
      <c r="M35" s="14"/>
      <c r="N35" s="16"/>
      <c r="O35" s="20"/>
    </row>
    <row r="36" s="2" customFormat="true" spans="1:15">
      <c r="A36" s="7">
        <v>34</v>
      </c>
      <c r="B36" s="13" t="s">
        <v>161</v>
      </c>
      <c r="C36" s="13" t="s">
        <v>162</v>
      </c>
      <c r="D36" s="14" t="s">
        <v>15</v>
      </c>
      <c r="E36" s="14" t="s">
        <v>163</v>
      </c>
      <c r="F36" s="16" t="s">
        <v>164</v>
      </c>
      <c r="G36" s="14" t="s">
        <v>18</v>
      </c>
      <c r="H36" s="16" t="s">
        <v>110</v>
      </c>
      <c r="I36" s="17" t="s">
        <v>39</v>
      </c>
      <c r="J36" s="14" t="s">
        <v>165</v>
      </c>
      <c r="K36" s="16" t="s">
        <v>161</v>
      </c>
      <c r="L36" s="17" t="s">
        <v>39</v>
      </c>
      <c r="M36" s="14"/>
      <c r="N36" s="16"/>
      <c r="O36" s="20"/>
    </row>
    <row r="37" spans="1:15">
      <c r="A37" s="7">
        <v>35</v>
      </c>
      <c r="B37" s="13" t="str">
        <f>"走进非遗——中国剪纸"</f>
        <v>走进非遗——中国剪纸</v>
      </c>
      <c r="C37" s="13" t="s">
        <v>166</v>
      </c>
      <c r="D37" s="14" t="s">
        <v>55</v>
      </c>
      <c r="E37" s="14" t="s">
        <v>56</v>
      </c>
      <c r="F37" s="16" t="s">
        <v>57</v>
      </c>
      <c r="G37" s="14" t="s">
        <v>47</v>
      </c>
      <c r="H37" s="16" t="s">
        <v>34</v>
      </c>
      <c r="I37" s="17" t="s">
        <v>39</v>
      </c>
      <c r="J37" s="14" t="s">
        <v>167</v>
      </c>
      <c r="K37" s="16" t="s">
        <v>168</v>
      </c>
      <c r="L37" s="17" t="s">
        <v>39</v>
      </c>
      <c r="M37" s="14"/>
      <c r="N37" s="16"/>
      <c r="O37" s="19"/>
    </row>
    <row r="38" spans="1:15">
      <c r="A38" s="7">
        <v>36</v>
      </c>
      <c r="B38" s="13" t="str">
        <f>"书法赏析：感受千年文化之美"</f>
        <v>书法赏析：感受千年文化之美</v>
      </c>
      <c r="C38" s="13" t="s">
        <v>169</v>
      </c>
      <c r="D38" s="14" t="s">
        <v>79</v>
      </c>
      <c r="E38" s="14" t="s">
        <v>80</v>
      </c>
      <c r="F38" s="16" t="s">
        <v>170</v>
      </c>
      <c r="G38" s="14" t="s">
        <v>18</v>
      </c>
      <c r="H38" s="16" t="s">
        <v>34</v>
      </c>
      <c r="I38" s="17" t="s">
        <v>39</v>
      </c>
      <c r="J38" s="14" t="s">
        <v>169</v>
      </c>
      <c r="K38" s="16" t="s">
        <v>171</v>
      </c>
      <c r="L38" s="17" t="s">
        <v>39</v>
      </c>
      <c r="M38" s="14"/>
      <c r="N38" s="16"/>
      <c r="O38" s="26"/>
    </row>
    <row r="39" spans="1:15">
      <c r="A39" s="7">
        <v>37</v>
      </c>
      <c r="B39" s="13" t="s">
        <v>172</v>
      </c>
      <c r="C39" s="13" t="s">
        <v>173</v>
      </c>
      <c r="D39" s="14" t="s">
        <v>118</v>
      </c>
      <c r="E39" s="14" t="s">
        <v>119</v>
      </c>
      <c r="F39" s="16" t="s">
        <v>174</v>
      </c>
      <c r="G39" s="14" t="s">
        <v>18</v>
      </c>
      <c r="H39" s="16" t="s">
        <v>19</v>
      </c>
      <c r="I39" s="17" t="s">
        <v>39</v>
      </c>
      <c r="J39" s="14" t="s">
        <v>175</v>
      </c>
      <c r="K39" s="16" t="s">
        <v>172</v>
      </c>
      <c r="L39" s="17" t="s">
        <v>39</v>
      </c>
      <c r="M39" s="14"/>
      <c r="N39" s="16"/>
      <c r="O39" s="24"/>
    </row>
    <row r="40" spans="1:15">
      <c r="A40" s="7">
        <v>38</v>
      </c>
      <c r="B40" s="13" t="str">
        <f>"剪纸艺术—镂空之美"</f>
        <v>剪纸艺术—镂空之美</v>
      </c>
      <c r="C40" s="13" t="s">
        <v>176</v>
      </c>
      <c r="D40" s="14" t="s">
        <v>15</v>
      </c>
      <c r="E40" s="14" t="s">
        <v>28</v>
      </c>
      <c r="F40" s="16" t="s">
        <v>95</v>
      </c>
      <c r="G40" s="14" t="s">
        <v>18</v>
      </c>
      <c r="H40" s="16" t="s">
        <v>34</v>
      </c>
      <c r="I40" s="17" t="s">
        <v>39</v>
      </c>
      <c r="J40" s="14" t="s">
        <v>176</v>
      </c>
      <c r="K40" s="16" t="s">
        <v>177</v>
      </c>
      <c r="L40" s="17" t="s">
        <v>39</v>
      </c>
      <c r="M40" s="14"/>
      <c r="N40" s="16"/>
      <c r="O40" s="24"/>
    </row>
    <row r="41" spans="1:15">
      <c r="A41" s="7">
        <v>39</v>
      </c>
      <c r="B41" s="13" t="str">
        <f>"满族剪纸：穿越时空的文化密码"</f>
        <v>满族剪纸：穿越时空的文化密码</v>
      </c>
      <c r="C41" s="13" t="s">
        <v>178</v>
      </c>
      <c r="D41" s="14" t="s">
        <v>84</v>
      </c>
      <c r="E41" s="14" t="s">
        <v>179</v>
      </c>
      <c r="F41" s="16" t="s">
        <v>180</v>
      </c>
      <c r="G41" s="14" t="s">
        <v>47</v>
      </c>
      <c r="H41" s="16" t="s">
        <v>34</v>
      </c>
      <c r="I41" s="17" t="s">
        <v>39</v>
      </c>
      <c r="J41" s="14" t="s">
        <v>181</v>
      </c>
      <c r="K41" s="16" t="s">
        <v>182</v>
      </c>
      <c r="L41" s="17" t="s">
        <v>39</v>
      </c>
      <c r="M41" s="14"/>
      <c r="N41" s="16"/>
      <c r="O41" s="19"/>
    </row>
    <row r="42" spans="1:15">
      <c r="A42" s="7">
        <v>40</v>
      </c>
      <c r="B42" s="13" t="str">
        <f>"非遗漆扇"</f>
        <v>非遗漆扇</v>
      </c>
      <c r="C42" s="13" t="s">
        <v>183</v>
      </c>
      <c r="D42" s="14" t="s">
        <v>15</v>
      </c>
      <c r="E42" s="14" t="s">
        <v>16</v>
      </c>
      <c r="F42" s="16" t="s">
        <v>17</v>
      </c>
      <c r="G42" s="14" t="s">
        <v>18</v>
      </c>
      <c r="H42" s="16" t="s">
        <v>19</v>
      </c>
      <c r="I42" s="17" t="s">
        <v>39</v>
      </c>
      <c r="J42" s="14" t="s">
        <v>183</v>
      </c>
      <c r="K42" s="16" t="s">
        <v>184</v>
      </c>
      <c r="L42" s="17" t="s">
        <v>39</v>
      </c>
      <c r="M42" s="14"/>
      <c r="N42" s="16"/>
      <c r="O42" s="19"/>
    </row>
    <row r="43" spans="1:15">
      <c r="A43" s="7">
        <v>41</v>
      </c>
      <c r="B43" s="13" t="str">
        <f>"花灯"</f>
        <v>花灯</v>
      </c>
      <c r="C43" s="13" t="s">
        <v>185</v>
      </c>
      <c r="D43" s="14" t="s">
        <v>15</v>
      </c>
      <c r="E43" s="14" t="s">
        <v>45</v>
      </c>
      <c r="F43" s="16" t="s">
        <v>46</v>
      </c>
      <c r="G43" s="14" t="s">
        <v>47</v>
      </c>
      <c r="H43" s="16" t="s">
        <v>19</v>
      </c>
      <c r="I43" s="17" t="s">
        <v>39</v>
      </c>
      <c r="J43" s="14" t="s">
        <v>185</v>
      </c>
      <c r="K43" s="16" t="s">
        <v>186</v>
      </c>
      <c r="L43" s="17" t="s">
        <v>39</v>
      </c>
      <c r="M43" s="14"/>
      <c r="N43" s="16"/>
      <c r="O43" s="24"/>
    </row>
    <row r="44" spans="1:15">
      <c r="A44" s="7">
        <v>42</v>
      </c>
      <c r="B44" s="13" t="str">
        <f>"喜庆吉祥的民间艺术 剪纸"</f>
        <v>喜庆吉祥的民间艺术 剪纸</v>
      </c>
      <c r="C44" s="13" t="s">
        <v>187</v>
      </c>
      <c r="D44" s="14" t="s">
        <v>79</v>
      </c>
      <c r="E44" s="14" t="s">
        <v>80</v>
      </c>
      <c r="F44" s="16" t="s">
        <v>81</v>
      </c>
      <c r="G44" s="14" t="s">
        <v>18</v>
      </c>
      <c r="H44" s="16" t="s">
        <v>19</v>
      </c>
      <c r="I44" s="17" t="s">
        <v>39</v>
      </c>
      <c r="J44" s="14" t="s">
        <v>187</v>
      </c>
      <c r="K44" s="16" t="s">
        <v>145</v>
      </c>
      <c r="L44" s="17" t="s">
        <v>39</v>
      </c>
      <c r="M44" s="14"/>
      <c r="N44" s="16"/>
      <c r="O44" s="19"/>
    </row>
    <row r="45" s="3" customFormat="true" spans="1:15">
      <c r="A45" s="7">
        <v>43</v>
      </c>
      <c r="B45" s="13" t="str">
        <f>"妙剪生花-认识中国剪纸"</f>
        <v>妙剪生花-认识中国剪纸</v>
      </c>
      <c r="C45" s="13" t="s">
        <v>188</v>
      </c>
      <c r="D45" s="14" t="s">
        <v>84</v>
      </c>
      <c r="E45" s="14" t="s">
        <v>189</v>
      </c>
      <c r="F45" s="16" t="s">
        <v>190</v>
      </c>
      <c r="G45" s="14" t="s">
        <v>18</v>
      </c>
      <c r="H45" s="16" t="s">
        <v>34</v>
      </c>
      <c r="I45" s="17" t="s">
        <v>39</v>
      </c>
      <c r="J45" s="14" t="s">
        <v>188</v>
      </c>
      <c r="K45" s="16" t="s">
        <v>191</v>
      </c>
      <c r="L45" s="17" t="s">
        <v>39</v>
      </c>
      <c r="M45" s="14"/>
      <c r="N45" s="16"/>
      <c r="O45" s="19"/>
    </row>
    <row r="46" spans="1:15">
      <c r="A46" s="7">
        <v>44</v>
      </c>
      <c r="B46" s="13" t="str">
        <f>"唱脸谱说京韵"</f>
        <v>唱脸谱说京韵</v>
      </c>
      <c r="C46" s="13" t="s">
        <v>192</v>
      </c>
      <c r="D46" s="14" t="s">
        <v>15</v>
      </c>
      <c r="E46" s="14" t="s">
        <v>193</v>
      </c>
      <c r="F46" s="16" t="s">
        <v>194</v>
      </c>
      <c r="G46" s="14" t="s">
        <v>47</v>
      </c>
      <c r="H46" s="16" t="s">
        <v>195</v>
      </c>
      <c r="I46" s="17" t="s">
        <v>39</v>
      </c>
      <c r="J46" s="14" t="s">
        <v>196</v>
      </c>
      <c r="K46" s="16" t="s">
        <v>197</v>
      </c>
      <c r="L46" s="17" t="s">
        <v>39</v>
      </c>
      <c r="M46" s="14"/>
      <c r="N46" s="16"/>
      <c r="O46" s="24"/>
    </row>
    <row r="47" spans="1:15">
      <c r="A47" s="7">
        <v>45</v>
      </c>
      <c r="B47" s="13" t="str">
        <f>"探秘京剧脸谱"</f>
        <v>探秘京剧脸谱</v>
      </c>
      <c r="C47" s="13" t="s">
        <v>198</v>
      </c>
      <c r="D47" s="14" t="s">
        <v>62</v>
      </c>
      <c r="E47" s="14" t="s">
        <v>147</v>
      </c>
      <c r="F47" s="16" t="s">
        <v>199</v>
      </c>
      <c r="G47" s="14" t="s">
        <v>18</v>
      </c>
      <c r="H47" s="16" t="s">
        <v>110</v>
      </c>
      <c r="I47" s="17" t="s">
        <v>39</v>
      </c>
      <c r="J47" s="14" t="s">
        <v>198</v>
      </c>
      <c r="K47" s="16" t="s">
        <v>200</v>
      </c>
      <c r="L47" s="17" t="s">
        <v>39</v>
      </c>
      <c r="M47" s="14"/>
      <c r="N47" s="16"/>
      <c r="O47" s="24"/>
    </row>
    <row r="48" spans="1:15">
      <c r="A48" s="7">
        <v>46</v>
      </c>
      <c r="B48" s="13" t="str">
        <f>"剪纸中的吉祥纹样"</f>
        <v>剪纸中的吉祥纹样</v>
      </c>
      <c r="C48" s="13" t="s">
        <v>201</v>
      </c>
      <c r="D48" s="14" t="s">
        <v>62</v>
      </c>
      <c r="E48" s="14" t="s">
        <v>108</v>
      </c>
      <c r="F48" s="16" t="s">
        <v>202</v>
      </c>
      <c r="G48" s="14" t="s">
        <v>18</v>
      </c>
      <c r="H48" s="16" t="s">
        <v>34</v>
      </c>
      <c r="I48" s="17" t="s">
        <v>39</v>
      </c>
      <c r="J48" s="14" t="s">
        <v>201</v>
      </c>
      <c r="K48" s="16" t="s">
        <v>203</v>
      </c>
      <c r="L48" s="17" t="s">
        <v>39</v>
      </c>
      <c r="M48" s="14"/>
      <c r="N48" s="16"/>
      <c r="O48" s="23"/>
    </row>
    <row r="49" spans="1:15">
      <c r="A49" s="7">
        <v>47</v>
      </c>
      <c r="B49" s="13" t="str">
        <f>"中国剪纸艺术入门 —— 从历史到实践的文化之旅"</f>
        <v>中国剪纸艺术入门 —— 从历史到实践的文化之旅</v>
      </c>
      <c r="C49" s="13" t="s">
        <v>204</v>
      </c>
      <c r="D49" s="14" t="s">
        <v>15</v>
      </c>
      <c r="E49" s="14" t="s">
        <v>41</v>
      </c>
      <c r="F49" s="16" t="s">
        <v>205</v>
      </c>
      <c r="G49" s="14" t="s">
        <v>47</v>
      </c>
      <c r="H49" s="16" t="s">
        <v>19</v>
      </c>
      <c r="I49" s="17" t="s">
        <v>39</v>
      </c>
      <c r="J49" s="14" t="s">
        <v>204</v>
      </c>
      <c r="K49" s="16" t="s">
        <v>206</v>
      </c>
      <c r="L49" s="17" t="s">
        <v>39</v>
      </c>
      <c r="M49" s="14"/>
      <c r="N49" s="16"/>
      <c r="O49" s="24"/>
    </row>
    <row r="50" spans="1:15">
      <c r="A50" s="7">
        <v>48</v>
      </c>
      <c r="B50" s="13" t="str">
        <f>"民间面塑"</f>
        <v>民间面塑</v>
      </c>
      <c r="C50" s="13" t="s">
        <v>207</v>
      </c>
      <c r="D50" s="14" t="s">
        <v>79</v>
      </c>
      <c r="E50" s="14" t="s">
        <v>208</v>
      </c>
      <c r="F50" s="16" t="s">
        <v>209</v>
      </c>
      <c r="G50" s="14" t="s">
        <v>18</v>
      </c>
      <c r="H50" s="16" t="s">
        <v>34</v>
      </c>
      <c r="I50" s="17" t="s">
        <v>39</v>
      </c>
      <c r="J50" s="14" t="s">
        <v>207</v>
      </c>
      <c r="K50" s="16" t="s">
        <v>210</v>
      </c>
      <c r="L50" s="17" t="s">
        <v>39</v>
      </c>
      <c r="M50" s="14"/>
      <c r="N50" s="16"/>
      <c r="O50" s="24"/>
    </row>
    <row r="51" spans="1:15">
      <c r="A51" s="7">
        <v>49</v>
      </c>
      <c r="B51" s="13" t="str">
        <f>"新疆维吾尔族舞蹈基本手位"</f>
        <v>新疆维吾尔族舞蹈基本手位</v>
      </c>
      <c r="C51" s="13" t="s">
        <v>211</v>
      </c>
      <c r="D51" s="14" t="s">
        <v>15</v>
      </c>
      <c r="E51" s="14" t="s">
        <v>212</v>
      </c>
      <c r="F51" s="16" t="s">
        <v>213</v>
      </c>
      <c r="G51" s="14" t="s">
        <v>18</v>
      </c>
      <c r="H51" s="16" t="s">
        <v>130</v>
      </c>
      <c r="I51" s="17" t="s">
        <v>39</v>
      </c>
      <c r="J51" s="14" t="s">
        <v>211</v>
      </c>
      <c r="K51" s="16" t="s">
        <v>214</v>
      </c>
      <c r="L51" s="17" t="s">
        <v>39</v>
      </c>
      <c r="M51" s="14"/>
      <c r="N51" s="16"/>
      <c r="O51" s="19"/>
    </row>
    <row r="52" spans="1:15">
      <c r="A52" s="7">
        <v>50</v>
      </c>
      <c r="B52" s="13" t="str">
        <f>"踢毽球"</f>
        <v>踢毽球</v>
      </c>
      <c r="C52" s="13" t="s">
        <v>215</v>
      </c>
      <c r="D52" s="14" t="s">
        <v>15</v>
      </c>
      <c r="E52" s="14" t="s">
        <v>28</v>
      </c>
      <c r="F52" s="16" t="s">
        <v>216</v>
      </c>
      <c r="G52" s="14" t="s">
        <v>30</v>
      </c>
      <c r="H52" s="16" t="s">
        <v>115</v>
      </c>
      <c r="I52" s="17" t="s">
        <v>39</v>
      </c>
      <c r="J52" s="14" t="s">
        <v>215</v>
      </c>
      <c r="K52" s="16" t="s">
        <v>217</v>
      </c>
      <c r="L52" s="17" t="s">
        <v>39</v>
      </c>
      <c r="M52" s="14"/>
      <c r="N52" s="16"/>
      <c r="O52" s="24"/>
    </row>
    <row r="53" spans="1:15">
      <c r="A53" s="7">
        <v>51</v>
      </c>
      <c r="B53" s="13" t="str">
        <f>"鸭子拌嘴"</f>
        <v>鸭子拌嘴</v>
      </c>
      <c r="C53" s="13" t="s">
        <v>218</v>
      </c>
      <c r="D53" s="14" t="s">
        <v>15</v>
      </c>
      <c r="E53" s="14" t="s">
        <v>16</v>
      </c>
      <c r="F53" s="16" t="s">
        <v>219</v>
      </c>
      <c r="G53" s="14" t="s">
        <v>18</v>
      </c>
      <c r="H53" s="16" t="s">
        <v>65</v>
      </c>
      <c r="I53" s="17" t="s">
        <v>39</v>
      </c>
      <c r="J53" s="14" t="s">
        <v>218</v>
      </c>
      <c r="K53" s="16" t="s">
        <v>220</v>
      </c>
      <c r="L53" s="17" t="s">
        <v>39</v>
      </c>
      <c r="M53" s="14"/>
      <c r="N53" s="16"/>
      <c r="O53" s="20"/>
    </row>
    <row r="54" spans="1:15">
      <c r="A54" s="7">
        <v>52</v>
      </c>
      <c r="B54" s="13" t="str">
        <f>"打猪草"</f>
        <v>打猪草</v>
      </c>
      <c r="C54" s="13" t="s">
        <v>221</v>
      </c>
      <c r="D54" s="14" t="s">
        <v>15</v>
      </c>
      <c r="E54" s="14" t="s">
        <v>212</v>
      </c>
      <c r="F54" s="16" t="s">
        <v>213</v>
      </c>
      <c r="G54" s="14" t="s">
        <v>18</v>
      </c>
      <c r="H54" s="16" t="s">
        <v>110</v>
      </c>
      <c r="I54" s="17" t="s">
        <v>39</v>
      </c>
      <c r="J54" s="14" t="s">
        <v>221</v>
      </c>
      <c r="K54" s="16" t="s">
        <v>222</v>
      </c>
      <c r="L54" s="17" t="s">
        <v>39</v>
      </c>
      <c r="M54" s="14"/>
      <c r="N54" s="16"/>
      <c r="O54" s="24"/>
    </row>
    <row r="55" spans="1:15">
      <c r="A55" s="7">
        <v>53</v>
      </c>
      <c r="B55" s="13" t="str">
        <f>"民间面塑"</f>
        <v>民间面塑</v>
      </c>
      <c r="C55" s="13" t="s">
        <v>223</v>
      </c>
      <c r="D55" s="14" t="s">
        <v>79</v>
      </c>
      <c r="E55" s="14" t="s">
        <v>80</v>
      </c>
      <c r="F55" s="16" t="s">
        <v>81</v>
      </c>
      <c r="G55" s="14" t="s">
        <v>18</v>
      </c>
      <c r="H55" s="16" t="s">
        <v>34</v>
      </c>
      <c r="I55" s="17" t="s">
        <v>39</v>
      </c>
      <c r="J55" s="14" t="s">
        <v>223</v>
      </c>
      <c r="K55" s="16" t="s">
        <v>210</v>
      </c>
      <c r="L55" s="17" t="s">
        <v>39</v>
      </c>
      <c r="M55" s="14"/>
      <c r="N55" s="16"/>
      <c r="O55" s="19"/>
    </row>
    <row r="56" spans="1:15">
      <c r="A56" s="7">
        <v>54</v>
      </c>
      <c r="B56" s="13" t="s">
        <v>224</v>
      </c>
      <c r="C56" s="13" t="s">
        <v>225</v>
      </c>
      <c r="D56" s="14" t="s">
        <v>15</v>
      </c>
      <c r="E56" s="14" t="s">
        <v>28</v>
      </c>
      <c r="F56" s="16" t="s">
        <v>226</v>
      </c>
      <c r="G56" s="14" t="s">
        <v>18</v>
      </c>
      <c r="H56" s="16" t="s">
        <v>34</v>
      </c>
      <c r="I56" s="17" t="s">
        <v>39</v>
      </c>
      <c r="J56" s="14" t="s">
        <v>225</v>
      </c>
      <c r="K56" s="16" t="s">
        <v>227</v>
      </c>
      <c r="L56" s="17" t="s">
        <v>39</v>
      </c>
      <c r="M56" s="14"/>
      <c r="N56" s="16"/>
      <c r="O56" s="23"/>
    </row>
    <row r="57" spans="1:15">
      <c r="A57" s="7">
        <v>55</v>
      </c>
      <c r="B57" s="13" t="str">
        <f>"京剧趣谈"</f>
        <v>京剧趣谈</v>
      </c>
      <c r="C57" s="13" t="s">
        <v>228</v>
      </c>
      <c r="D57" s="14" t="s">
        <v>15</v>
      </c>
      <c r="E57" s="14" t="s">
        <v>28</v>
      </c>
      <c r="F57" s="16" t="s">
        <v>229</v>
      </c>
      <c r="G57" s="14" t="s">
        <v>18</v>
      </c>
      <c r="H57" s="16" t="s">
        <v>110</v>
      </c>
      <c r="I57" s="17" t="s">
        <v>39</v>
      </c>
      <c r="J57" s="14" t="s">
        <v>228</v>
      </c>
      <c r="K57" s="16" t="s">
        <v>230</v>
      </c>
      <c r="L57" s="17" t="s">
        <v>39</v>
      </c>
      <c r="M57" s="14"/>
      <c r="N57" s="16"/>
      <c r="O57" s="27"/>
    </row>
    <row r="58" spans="1:15">
      <c r="A58" s="7">
        <v>56</v>
      </c>
      <c r="B58" s="13" t="str">
        <f>"探秘文房四宝"</f>
        <v>探秘文房四宝</v>
      </c>
      <c r="C58" s="13" t="s">
        <v>231</v>
      </c>
      <c r="D58" s="14" t="s">
        <v>15</v>
      </c>
      <c r="E58" s="14" t="s">
        <v>16</v>
      </c>
      <c r="F58" s="16" t="s">
        <v>24</v>
      </c>
      <c r="G58" s="14" t="s">
        <v>18</v>
      </c>
      <c r="H58" s="16" t="s">
        <v>34</v>
      </c>
      <c r="I58" s="17" t="s">
        <v>39</v>
      </c>
      <c r="J58" s="14" t="s">
        <v>232</v>
      </c>
      <c r="K58" s="16" t="s">
        <v>233</v>
      </c>
      <c r="L58" s="17" t="s">
        <v>39</v>
      </c>
      <c r="M58" s="14"/>
      <c r="N58" s="16"/>
      <c r="O58" s="19"/>
    </row>
    <row r="59" spans="1:15">
      <c r="A59" s="7">
        <v>57</v>
      </c>
      <c r="B59" s="13" t="str">
        <f>"玉米皮制作出“美丽花朵”"</f>
        <v>玉米皮制作出“美丽花朵”</v>
      </c>
      <c r="C59" s="13" t="s">
        <v>234</v>
      </c>
      <c r="D59" s="14" t="s">
        <v>15</v>
      </c>
      <c r="E59" s="14" t="s">
        <v>28</v>
      </c>
      <c r="F59" s="16" t="s">
        <v>95</v>
      </c>
      <c r="G59" s="14" t="s">
        <v>18</v>
      </c>
      <c r="H59" s="16" t="s">
        <v>19</v>
      </c>
      <c r="I59" s="17" t="s">
        <v>39</v>
      </c>
      <c r="J59" s="14" t="s">
        <v>234</v>
      </c>
      <c r="K59" s="16" t="s">
        <v>235</v>
      </c>
      <c r="L59" s="17" t="s">
        <v>39</v>
      </c>
      <c r="M59" s="14"/>
      <c r="N59" s="16"/>
      <c r="O59" s="24"/>
    </row>
    <row r="60" spans="1:15">
      <c r="A60" s="7">
        <v>58</v>
      </c>
      <c r="B60" s="13" t="str">
        <f>"民族乐器大家庭"</f>
        <v>民族乐器大家庭</v>
      </c>
      <c r="C60" s="13" t="s">
        <v>236</v>
      </c>
      <c r="D60" s="14" t="s">
        <v>15</v>
      </c>
      <c r="E60" s="14" t="s">
        <v>237</v>
      </c>
      <c r="F60" s="16" t="s">
        <v>70</v>
      </c>
      <c r="G60" s="14" t="s">
        <v>18</v>
      </c>
      <c r="H60" s="16" t="s">
        <v>65</v>
      </c>
      <c r="I60" s="17" t="s">
        <v>39</v>
      </c>
      <c r="J60" s="14" t="s">
        <v>236</v>
      </c>
      <c r="K60" s="16" t="s">
        <v>238</v>
      </c>
      <c r="L60" s="17" t="s">
        <v>39</v>
      </c>
      <c r="M60" s="14"/>
      <c r="N60" s="16"/>
      <c r="O60" s="24"/>
    </row>
    <row r="61" spans="1:15">
      <c r="A61" s="7">
        <v>59</v>
      </c>
      <c r="B61" s="13" t="s">
        <v>239</v>
      </c>
      <c r="C61" s="13" t="s">
        <v>240</v>
      </c>
      <c r="D61" s="14" t="s">
        <v>15</v>
      </c>
      <c r="E61" s="14" t="s">
        <v>163</v>
      </c>
      <c r="F61" s="16" t="s">
        <v>241</v>
      </c>
      <c r="G61" s="14" t="s">
        <v>18</v>
      </c>
      <c r="H61" s="16" t="s">
        <v>34</v>
      </c>
      <c r="I61" s="17" t="s">
        <v>39</v>
      </c>
      <c r="J61" s="14" t="s">
        <v>240</v>
      </c>
      <c r="K61" s="16" t="s">
        <v>242</v>
      </c>
      <c r="L61" s="17" t="s">
        <v>39</v>
      </c>
      <c r="M61" s="14"/>
      <c r="N61" s="16"/>
      <c r="O61" s="24"/>
    </row>
    <row r="62" spans="1:15">
      <c r="A62" s="7">
        <v>60</v>
      </c>
      <c r="B62" s="13" t="str">
        <f>"围棋入门"</f>
        <v>围棋入门</v>
      </c>
      <c r="C62" s="13" t="s">
        <v>243</v>
      </c>
      <c r="D62" s="14" t="s">
        <v>15</v>
      </c>
      <c r="E62" s="14" t="s">
        <v>41</v>
      </c>
      <c r="F62" s="16" t="s">
        <v>244</v>
      </c>
      <c r="G62" s="14" t="s">
        <v>18</v>
      </c>
      <c r="H62" s="16" t="s">
        <v>115</v>
      </c>
      <c r="I62" s="17" t="s">
        <v>39</v>
      </c>
      <c r="J62" s="14" t="s">
        <v>243</v>
      </c>
      <c r="K62" s="16" t="s">
        <v>245</v>
      </c>
      <c r="L62" s="17" t="s">
        <v>39</v>
      </c>
      <c r="M62" s="14"/>
      <c r="N62" s="16"/>
      <c r="O62" s="19"/>
    </row>
    <row r="63" spans="1:15">
      <c r="A63" s="7">
        <v>61</v>
      </c>
      <c r="B63" s="13" t="str">
        <f>"狮舞龙骧"</f>
        <v>狮舞龙骧</v>
      </c>
      <c r="C63" s="13" t="s">
        <v>246</v>
      </c>
      <c r="D63" s="14" t="s">
        <v>15</v>
      </c>
      <c r="E63" s="14" t="s">
        <v>41</v>
      </c>
      <c r="F63" s="16" t="s">
        <v>247</v>
      </c>
      <c r="G63" s="14" t="s">
        <v>18</v>
      </c>
      <c r="H63" s="16" t="s">
        <v>115</v>
      </c>
      <c r="I63" s="17" t="s">
        <v>39</v>
      </c>
      <c r="J63" s="14" t="s">
        <v>246</v>
      </c>
      <c r="K63" s="16" t="s">
        <v>248</v>
      </c>
      <c r="L63" s="17" t="s">
        <v>39</v>
      </c>
      <c r="M63" s="14"/>
      <c r="N63" s="16"/>
      <c r="O63" s="19"/>
    </row>
    <row r="64" spans="1:15">
      <c r="A64" s="7">
        <v>62</v>
      </c>
      <c r="B64" s="13" t="str">
        <f>"民族民间音乐鉴赏"</f>
        <v>民族民间音乐鉴赏</v>
      </c>
      <c r="C64" s="13" t="s">
        <v>249</v>
      </c>
      <c r="D64" s="14" t="s">
        <v>84</v>
      </c>
      <c r="E64" s="14" t="s">
        <v>250</v>
      </c>
      <c r="F64" s="16" t="s">
        <v>251</v>
      </c>
      <c r="G64" s="14" t="s">
        <v>18</v>
      </c>
      <c r="H64" s="16" t="s">
        <v>65</v>
      </c>
      <c r="I64" s="17" t="s">
        <v>39</v>
      </c>
      <c r="J64" s="14" t="s">
        <v>249</v>
      </c>
      <c r="K64" s="16" t="s">
        <v>252</v>
      </c>
      <c r="L64" s="17" t="s">
        <v>253</v>
      </c>
      <c r="M64" s="14"/>
      <c r="N64" s="16"/>
      <c r="O64" s="19"/>
    </row>
    <row r="65" spans="1:15">
      <c r="A65" s="7">
        <v>63</v>
      </c>
      <c r="B65" s="13" t="str">
        <f>"以书法之美树文化自信"</f>
        <v>以书法之美树文化自信</v>
      </c>
      <c r="C65" s="13" t="s">
        <v>254</v>
      </c>
      <c r="D65" s="14" t="s">
        <v>15</v>
      </c>
      <c r="E65" s="14" t="s">
        <v>45</v>
      </c>
      <c r="F65" s="16" t="s">
        <v>255</v>
      </c>
      <c r="G65" s="14" t="s">
        <v>47</v>
      </c>
      <c r="H65" s="16" t="s">
        <v>34</v>
      </c>
      <c r="I65" s="17" t="s">
        <v>39</v>
      </c>
      <c r="J65" s="14" t="s">
        <v>254</v>
      </c>
      <c r="K65" s="16" t="s">
        <v>256</v>
      </c>
      <c r="L65" s="17" t="s">
        <v>253</v>
      </c>
      <c r="M65" s="14"/>
      <c r="N65" s="16"/>
      <c r="O65" s="24"/>
    </row>
    <row r="66" spans="1:15">
      <c r="A66" s="7">
        <v>64</v>
      </c>
      <c r="B66" s="13" t="str">
        <f>"五禽戏--千年养生智慧"</f>
        <v>五禽戏--千年养生智慧</v>
      </c>
      <c r="C66" s="13" t="s">
        <v>257</v>
      </c>
      <c r="D66" s="14" t="s">
        <v>15</v>
      </c>
      <c r="E66" s="14" t="s">
        <v>237</v>
      </c>
      <c r="F66" s="16" t="s">
        <v>258</v>
      </c>
      <c r="G66" s="14" t="s">
        <v>47</v>
      </c>
      <c r="H66" s="16" t="s">
        <v>115</v>
      </c>
      <c r="I66" s="17" t="s">
        <v>39</v>
      </c>
      <c r="J66" s="14" t="s">
        <v>259</v>
      </c>
      <c r="K66" s="16" t="s">
        <v>260</v>
      </c>
      <c r="L66" s="17" t="s">
        <v>253</v>
      </c>
      <c r="M66" s="14"/>
      <c r="N66" s="16"/>
      <c r="O66" s="23"/>
    </row>
    <row r="67" s="2" customFormat="true" spans="1:15">
      <c r="A67" s="7">
        <v>65</v>
      </c>
      <c r="B67" s="13" t="str">
        <f>"八段锦——穿越千年的“长寿操”"</f>
        <v>八段锦——穿越千年的“长寿操”</v>
      </c>
      <c r="C67" s="13" t="s">
        <v>261</v>
      </c>
      <c r="D67" s="14" t="s">
        <v>15</v>
      </c>
      <c r="E67" s="14" t="s">
        <v>16</v>
      </c>
      <c r="F67" s="16" t="s">
        <v>24</v>
      </c>
      <c r="G67" s="14" t="s">
        <v>18</v>
      </c>
      <c r="H67" s="16" t="s">
        <v>115</v>
      </c>
      <c r="I67" s="17" t="s">
        <v>39</v>
      </c>
      <c r="J67" s="14" t="s">
        <v>262</v>
      </c>
      <c r="K67" s="16" t="s">
        <v>263</v>
      </c>
      <c r="L67" s="17" t="s">
        <v>253</v>
      </c>
      <c r="M67" s="14" t="s">
        <v>264</v>
      </c>
      <c r="N67" s="16" t="s">
        <v>265</v>
      </c>
      <c r="O67" s="21" t="s">
        <v>253</v>
      </c>
    </row>
    <row r="68" spans="1:15">
      <c r="A68" s="7">
        <v>66</v>
      </c>
      <c r="B68" s="13" t="s">
        <v>266</v>
      </c>
      <c r="C68" s="13" t="s">
        <v>267</v>
      </c>
      <c r="D68" s="14" t="s">
        <v>15</v>
      </c>
      <c r="E68" s="14" t="s">
        <v>16</v>
      </c>
      <c r="F68" s="16" t="s">
        <v>17</v>
      </c>
      <c r="G68" s="14" t="s">
        <v>18</v>
      </c>
      <c r="H68" s="16" t="s">
        <v>34</v>
      </c>
      <c r="I68" s="17" t="s">
        <v>39</v>
      </c>
      <c r="J68" s="14" t="s">
        <v>268</v>
      </c>
      <c r="K68" s="16" t="s">
        <v>269</v>
      </c>
      <c r="L68" s="17" t="s">
        <v>253</v>
      </c>
      <c r="M68" s="29"/>
      <c r="N68" s="34"/>
      <c r="O68" s="23"/>
    </row>
    <row r="69" spans="1:15">
      <c r="A69" s="7">
        <v>67</v>
      </c>
      <c r="B69" s="13" t="str">
        <f>"民间体育跳皮筋：单脚跳与双脚跳"</f>
        <v>民间体育跳皮筋：单脚跳与双脚跳</v>
      </c>
      <c r="C69" s="13" t="s">
        <v>270</v>
      </c>
      <c r="D69" s="14" t="s">
        <v>15</v>
      </c>
      <c r="E69" s="14" t="s">
        <v>28</v>
      </c>
      <c r="F69" s="16" t="s">
        <v>229</v>
      </c>
      <c r="G69" s="14" t="s">
        <v>18</v>
      </c>
      <c r="H69" s="16" t="s">
        <v>115</v>
      </c>
      <c r="I69" s="17" t="s">
        <v>39</v>
      </c>
      <c r="J69" s="14" t="s">
        <v>270</v>
      </c>
      <c r="K69" s="16" t="s">
        <v>271</v>
      </c>
      <c r="L69" s="17" t="s">
        <v>253</v>
      </c>
      <c r="M69" s="14"/>
      <c r="N69" s="16"/>
      <c r="O69" s="24"/>
    </row>
    <row r="70" spans="1:15">
      <c r="A70" s="7">
        <v>68</v>
      </c>
      <c r="B70" s="13" t="str">
        <f>"多彩非遗 薪火相传"</f>
        <v>多彩非遗 薪火相传</v>
      </c>
      <c r="C70" s="13" t="s">
        <v>272</v>
      </c>
      <c r="D70" s="14" t="s">
        <v>15</v>
      </c>
      <c r="E70" s="14" t="s">
        <v>163</v>
      </c>
      <c r="F70" s="16" t="s">
        <v>273</v>
      </c>
      <c r="G70" s="14" t="s">
        <v>18</v>
      </c>
      <c r="H70" s="16" t="s">
        <v>19</v>
      </c>
      <c r="I70" s="17" t="s">
        <v>39</v>
      </c>
      <c r="J70" s="14" t="s">
        <v>274</v>
      </c>
      <c r="K70" s="16" t="s">
        <v>275</v>
      </c>
      <c r="L70" s="17" t="s">
        <v>253</v>
      </c>
      <c r="M70" s="14"/>
      <c r="N70" s="16"/>
      <c r="O70" s="19"/>
    </row>
    <row r="71" s="2" customFormat="true" spans="1:15">
      <c r="A71" s="7">
        <v>69</v>
      </c>
      <c r="B71" s="13" t="s">
        <v>276</v>
      </c>
      <c r="C71" s="13" t="s">
        <v>277</v>
      </c>
      <c r="D71" s="14" t="s">
        <v>15</v>
      </c>
      <c r="E71" s="14" t="s">
        <v>16</v>
      </c>
      <c r="F71" s="16" t="s">
        <v>17</v>
      </c>
      <c r="G71" s="14" t="s">
        <v>18</v>
      </c>
      <c r="H71" s="16" t="s">
        <v>115</v>
      </c>
      <c r="I71" s="17" t="s">
        <v>39</v>
      </c>
      <c r="J71" s="14" t="s">
        <v>278</v>
      </c>
      <c r="K71" s="16" t="s">
        <v>279</v>
      </c>
      <c r="L71" s="17" t="s">
        <v>253</v>
      </c>
      <c r="M71" s="35" t="s">
        <v>280</v>
      </c>
      <c r="N71" s="36" t="s">
        <v>281</v>
      </c>
      <c r="O71" s="27" t="s">
        <v>253</v>
      </c>
    </row>
    <row r="72" spans="1:15">
      <c r="A72" s="7">
        <v>70</v>
      </c>
      <c r="B72" s="13" t="str">
        <f>"长白松水映春城"</f>
        <v>长白松水映春城</v>
      </c>
      <c r="C72" s="13" t="s">
        <v>282</v>
      </c>
      <c r="D72" s="14" t="s">
        <v>15</v>
      </c>
      <c r="E72" s="14" t="s">
        <v>45</v>
      </c>
      <c r="F72" s="16" t="s">
        <v>283</v>
      </c>
      <c r="G72" s="14" t="s">
        <v>18</v>
      </c>
      <c r="H72" s="16" t="s">
        <v>65</v>
      </c>
      <c r="I72" s="17" t="s">
        <v>39</v>
      </c>
      <c r="J72" s="14" t="s">
        <v>282</v>
      </c>
      <c r="K72" s="16" t="s">
        <v>284</v>
      </c>
      <c r="L72" s="17" t="s">
        <v>253</v>
      </c>
      <c r="M72" s="14"/>
      <c r="N72" s="16"/>
      <c r="O72" s="19"/>
    </row>
    <row r="73" spans="1:15">
      <c r="A73" s="7">
        <v>71</v>
      </c>
      <c r="B73" s="13" t="str">
        <f>"非遗传承-丹青团扇 绘美古韵"</f>
        <v>非遗传承-丹青团扇 绘美古韵</v>
      </c>
      <c r="C73" s="13" t="s">
        <v>285</v>
      </c>
      <c r="D73" s="14" t="s">
        <v>15</v>
      </c>
      <c r="E73" s="14" t="s">
        <v>69</v>
      </c>
      <c r="F73" s="16" t="s">
        <v>70</v>
      </c>
      <c r="G73" s="14" t="s">
        <v>18</v>
      </c>
      <c r="H73" s="16" t="s">
        <v>34</v>
      </c>
      <c r="I73" s="17" t="s">
        <v>39</v>
      </c>
      <c r="J73" s="14" t="s">
        <v>286</v>
      </c>
      <c r="K73" s="16" t="s">
        <v>287</v>
      </c>
      <c r="L73" s="17" t="s">
        <v>253</v>
      </c>
      <c r="M73" s="14" t="s">
        <v>288</v>
      </c>
      <c r="N73" s="16" t="s">
        <v>289</v>
      </c>
      <c r="O73" s="22" t="s">
        <v>253</v>
      </c>
    </row>
    <row r="74" spans="1:15">
      <c r="A74" s="7">
        <v>72</v>
      </c>
      <c r="B74" s="13" t="str">
        <f>"纫兰佩芷贮芬芳——端午香囊制作"</f>
        <v>纫兰佩芷贮芬芳——端午香囊制作</v>
      </c>
      <c r="C74" s="13" t="s">
        <v>290</v>
      </c>
      <c r="D74" s="14" t="s">
        <v>15</v>
      </c>
      <c r="E74" s="14" t="s">
        <v>16</v>
      </c>
      <c r="F74" s="16" t="s">
        <v>24</v>
      </c>
      <c r="G74" s="14" t="s">
        <v>18</v>
      </c>
      <c r="H74" s="16" t="s">
        <v>19</v>
      </c>
      <c r="I74" s="17" t="s">
        <v>39</v>
      </c>
      <c r="J74" s="14" t="s">
        <v>291</v>
      </c>
      <c r="K74" s="16" t="s">
        <v>292</v>
      </c>
      <c r="L74" s="17" t="s">
        <v>253</v>
      </c>
      <c r="M74" s="14"/>
      <c r="N74" s="16"/>
      <c r="O74" s="25"/>
    </row>
    <row r="75" spans="1:15">
      <c r="A75" s="7">
        <v>73</v>
      </c>
      <c r="B75" s="13" t="str">
        <f>"剪纸喜花"</f>
        <v>剪纸喜花</v>
      </c>
      <c r="C75" s="13" t="s">
        <v>293</v>
      </c>
      <c r="D75" s="14" t="s">
        <v>15</v>
      </c>
      <c r="E75" s="14" t="s">
        <v>294</v>
      </c>
      <c r="F75" s="16" t="s">
        <v>295</v>
      </c>
      <c r="G75" s="14" t="s">
        <v>18</v>
      </c>
      <c r="H75" s="16" t="s">
        <v>34</v>
      </c>
      <c r="I75" s="17" t="s">
        <v>39</v>
      </c>
      <c r="J75" s="14" t="s">
        <v>293</v>
      </c>
      <c r="K75" s="16" t="s">
        <v>296</v>
      </c>
      <c r="L75" s="17" t="s">
        <v>253</v>
      </c>
      <c r="M75" s="14"/>
      <c r="N75" s="16"/>
      <c r="O75" s="37"/>
    </row>
    <row r="76" spans="1:15">
      <c r="A76" s="7">
        <v>74</v>
      </c>
      <c r="B76" s="13" t="str">
        <f>"“非遗”小课堂——提线纸偶"</f>
        <v>“非遗”小课堂——提线纸偶</v>
      </c>
      <c r="C76" s="13" t="s">
        <v>96</v>
      </c>
      <c r="D76" s="14" t="s">
        <v>15</v>
      </c>
      <c r="E76" s="14" t="s">
        <v>45</v>
      </c>
      <c r="F76" s="16" t="s">
        <v>297</v>
      </c>
      <c r="G76" s="14" t="s">
        <v>18</v>
      </c>
      <c r="H76" s="16" t="s">
        <v>34</v>
      </c>
      <c r="I76" s="17" t="s">
        <v>39</v>
      </c>
      <c r="J76" s="14" t="s">
        <v>96</v>
      </c>
      <c r="K76" s="16" t="s">
        <v>298</v>
      </c>
      <c r="L76" s="17" t="s">
        <v>253</v>
      </c>
      <c r="M76" s="14"/>
      <c r="N76" s="16"/>
      <c r="O76" s="23"/>
    </row>
    <row r="77" spans="1:15">
      <c r="A77" s="7">
        <v>75</v>
      </c>
      <c r="B77" s="13" t="str">
        <f>"踢毽子——盘踢技术"</f>
        <v>踢毽子——盘踢技术</v>
      </c>
      <c r="C77" s="13" t="s">
        <v>299</v>
      </c>
      <c r="D77" s="14" t="s">
        <v>118</v>
      </c>
      <c r="E77" s="14" t="s">
        <v>119</v>
      </c>
      <c r="F77" s="16" t="s">
        <v>300</v>
      </c>
      <c r="G77" s="14" t="s">
        <v>18</v>
      </c>
      <c r="H77" s="16" t="s">
        <v>115</v>
      </c>
      <c r="I77" s="17" t="s">
        <v>39</v>
      </c>
      <c r="J77" s="14" t="s">
        <v>299</v>
      </c>
      <c r="K77" s="16" t="s">
        <v>301</v>
      </c>
      <c r="L77" s="17" t="s">
        <v>253</v>
      </c>
      <c r="M77" s="14"/>
      <c r="N77" s="16"/>
      <c r="O77" s="24"/>
    </row>
    <row r="78" spans="1:15">
      <c r="A78" s="7">
        <v>76</v>
      </c>
      <c r="B78" s="13" t="str">
        <f>"中国象棋——将帅的应用"</f>
        <v>中国象棋——将帅的应用</v>
      </c>
      <c r="C78" s="13" t="s">
        <v>302</v>
      </c>
      <c r="D78" s="14" t="s">
        <v>15</v>
      </c>
      <c r="E78" s="14" t="s">
        <v>163</v>
      </c>
      <c r="F78" s="16" t="s">
        <v>303</v>
      </c>
      <c r="G78" s="14" t="s">
        <v>18</v>
      </c>
      <c r="H78" s="16" t="s">
        <v>115</v>
      </c>
      <c r="I78" s="17" t="s">
        <v>39</v>
      </c>
      <c r="J78" s="14" t="s">
        <v>304</v>
      </c>
      <c r="K78" s="16" t="s">
        <v>305</v>
      </c>
      <c r="L78" s="17" t="s">
        <v>253</v>
      </c>
      <c r="M78" s="14"/>
      <c r="N78" s="16"/>
      <c r="O78" s="24"/>
    </row>
    <row r="79" spans="1:15">
      <c r="A79" s="7">
        <v>77</v>
      </c>
      <c r="B79" s="13" t="str">
        <f>"脸谱绘梦 · 色彩里的千年国粹"</f>
        <v>脸谱绘梦 · 色彩里的千年国粹</v>
      </c>
      <c r="C79" s="13" t="s">
        <v>306</v>
      </c>
      <c r="D79" s="14" t="s">
        <v>15</v>
      </c>
      <c r="E79" s="14" t="s">
        <v>16</v>
      </c>
      <c r="F79" s="16" t="s">
        <v>17</v>
      </c>
      <c r="G79" s="14" t="s">
        <v>18</v>
      </c>
      <c r="H79" s="16" t="s">
        <v>34</v>
      </c>
      <c r="I79" s="17" t="s">
        <v>39</v>
      </c>
      <c r="J79" s="14" t="s">
        <v>307</v>
      </c>
      <c r="K79" s="16" t="s">
        <v>308</v>
      </c>
      <c r="L79" s="17" t="s">
        <v>253</v>
      </c>
      <c r="M79" s="14"/>
      <c r="N79" s="16"/>
      <c r="O79" s="37"/>
    </row>
    <row r="80" spans="1:15">
      <c r="A80" s="7">
        <v>78</v>
      </c>
      <c r="B80" s="13" t="str">
        <f>"掐丝珐琅——景泰蓝"</f>
        <v>掐丝珐琅——景泰蓝</v>
      </c>
      <c r="C80" s="13" t="s">
        <v>309</v>
      </c>
      <c r="D80" s="14" t="s">
        <v>15</v>
      </c>
      <c r="E80" s="14" t="s">
        <v>310</v>
      </c>
      <c r="F80" s="16" t="s">
        <v>311</v>
      </c>
      <c r="G80" s="14" t="s">
        <v>30</v>
      </c>
      <c r="H80" s="16" t="s">
        <v>19</v>
      </c>
      <c r="I80" s="17" t="s">
        <v>39</v>
      </c>
      <c r="J80" s="14" t="s">
        <v>309</v>
      </c>
      <c r="K80" s="16" t="s">
        <v>312</v>
      </c>
      <c r="L80" s="17" t="s">
        <v>253</v>
      </c>
      <c r="M80" s="14"/>
      <c r="N80" s="16"/>
      <c r="O80" s="19"/>
    </row>
    <row r="81" spans="1:15">
      <c r="A81" s="7">
        <v>79</v>
      </c>
      <c r="B81" s="13" t="str">
        <f>"手绢花舞--东北民俗舞蹈"</f>
        <v>手绢花舞--东北民俗舞蹈</v>
      </c>
      <c r="C81" s="13" t="s">
        <v>313</v>
      </c>
      <c r="D81" s="14" t="s">
        <v>15</v>
      </c>
      <c r="E81" s="14" t="s">
        <v>314</v>
      </c>
      <c r="F81" s="16" t="s">
        <v>315</v>
      </c>
      <c r="G81" s="14" t="s">
        <v>18</v>
      </c>
      <c r="H81" s="16" t="s">
        <v>130</v>
      </c>
      <c r="I81" s="17" t="s">
        <v>39</v>
      </c>
      <c r="J81" s="14" t="s">
        <v>313</v>
      </c>
      <c r="K81" s="16" t="s">
        <v>316</v>
      </c>
      <c r="L81" s="17" t="s">
        <v>253</v>
      </c>
      <c r="M81" s="14"/>
      <c r="N81" s="16"/>
      <c r="O81" s="21"/>
    </row>
    <row r="82" spans="1:15">
      <c r="A82" s="7">
        <v>80</v>
      </c>
      <c r="B82" s="13" t="str">
        <f>"枝条编制技艺基础"</f>
        <v>枝条编制技艺基础</v>
      </c>
      <c r="C82" s="13" t="s">
        <v>317</v>
      </c>
      <c r="D82" s="14" t="s">
        <v>79</v>
      </c>
      <c r="E82" s="14" t="s">
        <v>80</v>
      </c>
      <c r="F82" s="16" t="s">
        <v>318</v>
      </c>
      <c r="G82" s="14" t="s">
        <v>47</v>
      </c>
      <c r="H82" s="16" t="s">
        <v>19</v>
      </c>
      <c r="I82" s="17" t="s">
        <v>39</v>
      </c>
      <c r="J82" s="14" t="s">
        <v>317</v>
      </c>
      <c r="K82" s="16" t="s">
        <v>319</v>
      </c>
      <c r="L82" s="17" t="s">
        <v>253</v>
      </c>
      <c r="M82" s="14"/>
      <c r="N82" s="16"/>
      <c r="O82" s="19"/>
    </row>
    <row r="83" spans="1:15">
      <c r="A83" s="7">
        <v>81</v>
      </c>
      <c r="B83" s="13" t="str">
        <f>"皮影"</f>
        <v>皮影</v>
      </c>
      <c r="C83" s="13" t="s">
        <v>320</v>
      </c>
      <c r="D83" s="14" t="s">
        <v>15</v>
      </c>
      <c r="E83" s="14" t="s">
        <v>41</v>
      </c>
      <c r="F83" s="16" t="s">
        <v>321</v>
      </c>
      <c r="G83" s="14" t="s">
        <v>18</v>
      </c>
      <c r="H83" s="16" t="s">
        <v>19</v>
      </c>
      <c r="I83" s="17" t="s">
        <v>39</v>
      </c>
      <c r="J83" s="14" t="s">
        <v>320</v>
      </c>
      <c r="K83" s="16" t="s">
        <v>322</v>
      </c>
      <c r="L83" s="17" t="s">
        <v>253</v>
      </c>
      <c r="M83" s="14"/>
      <c r="N83" s="16"/>
      <c r="O83" s="19"/>
    </row>
    <row r="84" spans="1:15">
      <c r="A84" s="7">
        <v>82</v>
      </c>
      <c r="B84" s="13" t="s">
        <v>323</v>
      </c>
      <c r="C84" s="13" t="s">
        <v>324</v>
      </c>
      <c r="D84" s="14" t="s">
        <v>55</v>
      </c>
      <c r="E84" s="14" t="s">
        <v>56</v>
      </c>
      <c r="F84" s="16" t="s">
        <v>325</v>
      </c>
      <c r="G84" s="14" t="s">
        <v>47</v>
      </c>
      <c r="H84" s="16" t="s">
        <v>19</v>
      </c>
      <c r="I84" s="17" t="s">
        <v>39</v>
      </c>
      <c r="J84" s="14" t="s">
        <v>326</v>
      </c>
      <c r="K84" s="16" t="s">
        <v>327</v>
      </c>
      <c r="L84" s="14" t="s">
        <v>39</v>
      </c>
      <c r="M84" s="14"/>
      <c r="N84" s="16"/>
      <c r="O84" s="38"/>
    </row>
    <row r="85" spans="1:15">
      <c r="A85" s="7">
        <v>83</v>
      </c>
      <c r="B85" s="28" t="s">
        <v>328</v>
      </c>
      <c r="C85" s="28" t="s">
        <v>329</v>
      </c>
      <c r="D85" s="29" t="s">
        <v>15</v>
      </c>
      <c r="E85" s="29" t="s">
        <v>41</v>
      </c>
      <c r="F85" s="32" t="s">
        <v>330</v>
      </c>
      <c r="G85" s="29" t="s">
        <v>18</v>
      </c>
      <c r="H85" s="32" t="s">
        <v>34</v>
      </c>
      <c r="I85" s="17" t="s">
        <v>39</v>
      </c>
      <c r="J85" s="29" t="s">
        <v>329</v>
      </c>
      <c r="K85" s="32" t="s">
        <v>328</v>
      </c>
      <c r="L85" s="14" t="s">
        <v>39</v>
      </c>
      <c r="M85" s="14"/>
      <c r="N85" s="16"/>
      <c r="O85" s="25"/>
    </row>
    <row r="86" spans="1:15">
      <c r="A86" s="7">
        <v>84</v>
      </c>
      <c r="B86" s="28" t="s">
        <v>331</v>
      </c>
      <c r="C86" s="28" t="s">
        <v>332</v>
      </c>
      <c r="D86" s="29" t="s">
        <v>15</v>
      </c>
      <c r="E86" s="29" t="s">
        <v>163</v>
      </c>
      <c r="F86" s="32" t="s">
        <v>333</v>
      </c>
      <c r="G86" s="29" t="s">
        <v>18</v>
      </c>
      <c r="H86" s="32" t="s">
        <v>34</v>
      </c>
      <c r="I86" s="17" t="s">
        <v>39</v>
      </c>
      <c r="J86" s="29" t="s">
        <v>332</v>
      </c>
      <c r="K86" s="32" t="s">
        <v>331</v>
      </c>
      <c r="L86" s="14" t="s">
        <v>39</v>
      </c>
      <c r="M86" s="14"/>
      <c r="N86" s="32"/>
      <c r="O86" s="39"/>
    </row>
    <row r="87" spans="1:15">
      <c r="A87" s="7">
        <v>85</v>
      </c>
      <c r="B87" s="13" t="str">
        <f>"剪纸"</f>
        <v>剪纸</v>
      </c>
      <c r="C87" s="13" t="s">
        <v>334</v>
      </c>
      <c r="D87" s="14" t="s">
        <v>15</v>
      </c>
      <c r="E87" s="14" t="s">
        <v>163</v>
      </c>
      <c r="F87" s="16" t="s">
        <v>303</v>
      </c>
      <c r="G87" s="14" t="s">
        <v>18</v>
      </c>
      <c r="H87" s="16" t="s">
        <v>34</v>
      </c>
      <c r="I87" s="17" t="s">
        <v>253</v>
      </c>
      <c r="J87" s="14" t="s">
        <v>335</v>
      </c>
      <c r="K87" s="16" t="s">
        <v>145</v>
      </c>
      <c r="L87" s="17" t="s">
        <v>253</v>
      </c>
      <c r="M87" s="14"/>
      <c r="N87" s="16"/>
      <c r="O87" s="19"/>
    </row>
    <row r="88" spans="1:15">
      <c r="A88" s="7">
        <v>86</v>
      </c>
      <c r="B88" s="13" t="str">
        <f>"传统技艺——蓝布印花"</f>
        <v>传统技艺——蓝布印花</v>
      </c>
      <c r="C88" s="13" t="s">
        <v>336</v>
      </c>
      <c r="D88" s="14" t="s">
        <v>15</v>
      </c>
      <c r="E88" s="14" t="s">
        <v>16</v>
      </c>
      <c r="F88" s="16" t="s">
        <v>17</v>
      </c>
      <c r="G88" s="14" t="s">
        <v>18</v>
      </c>
      <c r="H88" s="16" t="s">
        <v>19</v>
      </c>
      <c r="I88" s="17" t="s">
        <v>253</v>
      </c>
      <c r="J88" s="14" t="s">
        <v>337</v>
      </c>
      <c r="K88" s="16" t="s">
        <v>338</v>
      </c>
      <c r="L88" s="17" t="s">
        <v>39</v>
      </c>
      <c r="M88" s="14"/>
      <c r="N88" s="16"/>
      <c r="O88" s="19"/>
    </row>
    <row r="89" spans="1:15">
      <c r="A89" s="7">
        <v>87</v>
      </c>
      <c r="B89" s="13" t="s">
        <v>339</v>
      </c>
      <c r="C89" s="13" t="s">
        <v>340</v>
      </c>
      <c r="D89" s="14" t="s">
        <v>15</v>
      </c>
      <c r="E89" s="14" t="s">
        <v>16</v>
      </c>
      <c r="F89" s="16" t="s">
        <v>129</v>
      </c>
      <c r="G89" s="14" t="s">
        <v>18</v>
      </c>
      <c r="H89" s="16" t="s">
        <v>34</v>
      </c>
      <c r="I89" s="17" t="s">
        <v>253</v>
      </c>
      <c r="J89" s="14" t="s">
        <v>340</v>
      </c>
      <c r="K89" s="16" t="s">
        <v>339</v>
      </c>
      <c r="L89" s="17" t="s">
        <v>39</v>
      </c>
      <c r="M89" s="14"/>
      <c r="N89" s="16"/>
      <c r="O89" s="19"/>
    </row>
    <row r="90" spans="1:15">
      <c r="A90" s="7">
        <v>88</v>
      </c>
      <c r="B90" s="13" t="str">
        <f>"针尖起舞，绣韵天成"</f>
        <v>针尖起舞，绣韵天成</v>
      </c>
      <c r="C90" s="13" t="s">
        <v>341</v>
      </c>
      <c r="D90" s="14" t="s">
        <v>15</v>
      </c>
      <c r="E90" s="14" t="s">
        <v>41</v>
      </c>
      <c r="F90" s="16" t="s">
        <v>342</v>
      </c>
      <c r="G90" s="14" t="s">
        <v>18</v>
      </c>
      <c r="H90" s="16" t="s">
        <v>19</v>
      </c>
      <c r="I90" s="17" t="s">
        <v>253</v>
      </c>
      <c r="J90" s="14" t="s">
        <v>341</v>
      </c>
      <c r="K90" s="16" t="s">
        <v>343</v>
      </c>
      <c r="L90" s="17" t="s">
        <v>39</v>
      </c>
      <c r="M90" s="14"/>
      <c r="N90" s="16"/>
      <c r="O90" s="24"/>
    </row>
    <row r="91" spans="1:15">
      <c r="A91" s="7">
        <v>89</v>
      </c>
      <c r="B91" s="13" t="str">
        <f>"民间艺术：藏在烟火里的“潮玩”密码"</f>
        <v>民间艺术：藏在烟火里的“潮玩”密码</v>
      </c>
      <c r="C91" s="13" t="s">
        <v>344</v>
      </c>
      <c r="D91" s="14" t="s">
        <v>15</v>
      </c>
      <c r="E91" s="14" t="s">
        <v>28</v>
      </c>
      <c r="F91" s="16" t="s">
        <v>345</v>
      </c>
      <c r="G91" s="14" t="s">
        <v>30</v>
      </c>
      <c r="H91" s="16" t="s">
        <v>34</v>
      </c>
      <c r="I91" s="17" t="s">
        <v>253</v>
      </c>
      <c r="J91" s="14" t="s">
        <v>344</v>
      </c>
      <c r="K91" s="16" t="s">
        <v>346</v>
      </c>
      <c r="L91" s="17" t="s">
        <v>39</v>
      </c>
      <c r="M91" s="14"/>
      <c r="N91" s="16"/>
      <c r="O91" s="19"/>
    </row>
    <row r="92" spans="1:15">
      <c r="A92" s="7">
        <v>90</v>
      </c>
      <c r="B92" s="13" t="str">
        <f>"手工刺绣-指尖上的传承"</f>
        <v>手工刺绣-指尖上的传承</v>
      </c>
      <c r="C92" s="13" t="s">
        <v>347</v>
      </c>
      <c r="D92" s="14" t="s">
        <v>15</v>
      </c>
      <c r="E92" s="14" t="s">
        <v>41</v>
      </c>
      <c r="F92" s="16" t="s">
        <v>348</v>
      </c>
      <c r="G92" s="14" t="s">
        <v>47</v>
      </c>
      <c r="H92" s="16" t="s">
        <v>19</v>
      </c>
      <c r="I92" s="17" t="s">
        <v>253</v>
      </c>
      <c r="J92" s="14" t="s">
        <v>347</v>
      </c>
      <c r="K92" s="16" t="s">
        <v>349</v>
      </c>
      <c r="L92" s="17" t="s">
        <v>39</v>
      </c>
      <c r="M92" s="14"/>
      <c r="N92" s="16"/>
      <c r="O92" s="23"/>
    </row>
    <row r="93" spans="1:15">
      <c r="A93" s="7">
        <v>91</v>
      </c>
      <c r="B93" s="13" t="s">
        <v>350</v>
      </c>
      <c r="C93" s="13" t="s">
        <v>223</v>
      </c>
      <c r="D93" s="14" t="s">
        <v>15</v>
      </c>
      <c r="E93" s="14" t="s">
        <v>28</v>
      </c>
      <c r="F93" s="16" t="s">
        <v>351</v>
      </c>
      <c r="G93" s="14" t="s">
        <v>18</v>
      </c>
      <c r="H93" s="16" t="s">
        <v>19</v>
      </c>
      <c r="I93" s="17" t="s">
        <v>253</v>
      </c>
      <c r="J93" s="14" t="s">
        <v>223</v>
      </c>
      <c r="K93" s="16" t="s">
        <v>350</v>
      </c>
      <c r="L93" s="17" t="s">
        <v>39</v>
      </c>
      <c r="M93" s="14"/>
      <c r="N93" s="16"/>
      <c r="O93" s="24"/>
    </row>
    <row r="94" spans="1:15">
      <c r="A94" s="7">
        <v>92</v>
      </c>
      <c r="B94" s="13" t="s">
        <v>352</v>
      </c>
      <c r="C94" s="13" t="s">
        <v>353</v>
      </c>
      <c r="D94" s="14" t="s">
        <v>15</v>
      </c>
      <c r="E94" s="14" t="s">
        <v>28</v>
      </c>
      <c r="F94" s="16" t="s">
        <v>354</v>
      </c>
      <c r="G94" s="14" t="s">
        <v>18</v>
      </c>
      <c r="H94" s="16" t="s">
        <v>34</v>
      </c>
      <c r="I94" s="17" t="s">
        <v>253</v>
      </c>
      <c r="J94" s="14" t="s">
        <v>355</v>
      </c>
      <c r="K94" s="16" t="s">
        <v>352</v>
      </c>
      <c r="L94" s="17" t="s">
        <v>39</v>
      </c>
      <c r="M94" s="14"/>
      <c r="N94" s="16"/>
      <c r="O94" s="19"/>
    </row>
    <row r="95" s="4" customFormat="true" spans="1:15">
      <c r="A95" s="7">
        <v>93</v>
      </c>
      <c r="B95" s="13" t="str">
        <f>"版画印象"</f>
        <v>版画印象</v>
      </c>
      <c r="C95" s="13" t="s">
        <v>356</v>
      </c>
      <c r="D95" s="14" t="s">
        <v>84</v>
      </c>
      <c r="E95" s="14" t="s">
        <v>85</v>
      </c>
      <c r="F95" s="16" t="s">
        <v>86</v>
      </c>
      <c r="G95" s="14" t="s">
        <v>18</v>
      </c>
      <c r="H95" s="16" t="s">
        <v>19</v>
      </c>
      <c r="I95" s="17" t="s">
        <v>253</v>
      </c>
      <c r="J95" s="14" t="s">
        <v>357</v>
      </c>
      <c r="K95" s="16" t="s">
        <v>358</v>
      </c>
      <c r="L95" s="17" t="s">
        <v>39</v>
      </c>
      <c r="M95" s="14"/>
      <c r="N95" s="16"/>
      <c r="O95" s="20"/>
    </row>
    <row r="96" spans="1:15">
      <c r="A96" s="7">
        <v>94</v>
      </c>
      <c r="B96" s="13" t="s">
        <v>184</v>
      </c>
      <c r="C96" s="13" t="s">
        <v>359</v>
      </c>
      <c r="D96" s="14" t="s">
        <v>15</v>
      </c>
      <c r="E96" s="14" t="s">
        <v>16</v>
      </c>
      <c r="F96" s="16" t="s">
        <v>17</v>
      </c>
      <c r="G96" s="14" t="s">
        <v>18</v>
      </c>
      <c r="H96" s="16" t="s">
        <v>19</v>
      </c>
      <c r="I96" s="17" t="s">
        <v>253</v>
      </c>
      <c r="J96" s="14" t="s">
        <v>360</v>
      </c>
      <c r="K96" s="16" t="s">
        <v>184</v>
      </c>
      <c r="L96" s="17" t="s">
        <v>39</v>
      </c>
      <c r="M96" s="14"/>
      <c r="N96" s="16"/>
      <c r="O96" s="24"/>
    </row>
    <row r="97" spans="1:15">
      <c r="A97" s="7">
        <v>95</v>
      </c>
      <c r="B97" s="13" t="str">
        <f>"皮影戏"</f>
        <v>皮影戏</v>
      </c>
      <c r="C97" s="13" t="s">
        <v>361</v>
      </c>
      <c r="D97" s="14" t="s">
        <v>15</v>
      </c>
      <c r="E97" s="14" t="s">
        <v>16</v>
      </c>
      <c r="F97" s="16" t="s">
        <v>17</v>
      </c>
      <c r="G97" s="14" t="s">
        <v>18</v>
      </c>
      <c r="H97" s="16" t="s">
        <v>34</v>
      </c>
      <c r="I97" s="17" t="s">
        <v>253</v>
      </c>
      <c r="J97" s="14" t="s">
        <v>313</v>
      </c>
      <c r="K97" s="16" t="s">
        <v>362</v>
      </c>
      <c r="L97" s="17" t="s">
        <v>39</v>
      </c>
      <c r="M97" s="14"/>
      <c r="N97" s="16"/>
      <c r="O97" s="19"/>
    </row>
    <row r="98" spans="1:15">
      <c r="A98" s="7">
        <v>96</v>
      </c>
      <c r="B98" s="13" t="str">
        <f>"非遗簪花"</f>
        <v>非遗簪花</v>
      </c>
      <c r="C98" s="13" t="s">
        <v>363</v>
      </c>
      <c r="D98" s="14" t="s">
        <v>15</v>
      </c>
      <c r="E98" s="14" t="s">
        <v>16</v>
      </c>
      <c r="F98" s="16" t="s">
        <v>17</v>
      </c>
      <c r="G98" s="14" t="s">
        <v>18</v>
      </c>
      <c r="H98" s="16" t="s">
        <v>19</v>
      </c>
      <c r="I98" s="17" t="s">
        <v>253</v>
      </c>
      <c r="J98" s="14" t="s">
        <v>364</v>
      </c>
      <c r="K98" s="16" t="s">
        <v>365</v>
      </c>
      <c r="L98" s="17" t="s">
        <v>39</v>
      </c>
      <c r="M98" s="14"/>
      <c r="N98" s="16"/>
      <c r="O98" s="19"/>
    </row>
    <row r="99" spans="1:15">
      <c r="A99" s="7">
        <v>97</v>
      </c>
      <c r="B99" s="13" t="str">
        <f>"绳编手链"</f>
        <v>绳编手链</v>
      </c>
      <c r="C99" s="13" t="s">
        <v>366</v>
      </c>
      <c r="D99" s="14" t="s">
        <v>15</v>
      </c>
      <c r="E99" s="14" t="s">
        <v>16</v>
      </c>
      <c r="F99" s="16" t="s">
        <v>367</v>
      </c>
      <c r="G99" s="14" t="s">
        <v>18</v>
      </c>
      <c r="H99" s="16" t="s">
        <v>19</v>
      </c>
      <c r="I99" s="17" t="s">
        <v>253</v>
      </c>
      <c r="J99" s="14" t="s">
        <v>368</v>
      </c>
      <c r="K99" s="16" t="s">
        <v>369</v>
      </c>
      <c r="L99" s="17" t="s">
        <v>39</v>
      </c>
      <c r="M99" s="14"/>
      <c r="N99" s="16"/>
      <c r="O99" s="23"/>
    </row>
    <row r="100" s="3" customFormat="true" spans="1:15">
      <c r="A100" s="7">
        <v>98</v>
      </c>
      <c r="B100" s="13" t="str">
        <f>"皮筋跃动显体育奥秘"</f>
        <v>皮筋跃动显体育奥秘</v>
      </c>
      <c r="C100" s="13" t="s">
        <v>370</v>
      </c>
      <c r="D100" s="14" t="s">
        <v>15</v>
      </c>
      <c r="E100" s="14" t="s">
        <v>371</v>
      </c>
      <c r="F100" s="16" t="s">
        <v>315</v>
      </c>
      <c r="G100" s="14" t="s">
        <v>18</v>
      </c>
      <c r="H100" s="16" t="s">
        <v>115</v>
      </c>
      <c r="I100" s="17" t="s">
        <v>253</v>
      </c>
      <c r="J100" s="14" t="s">
        <v>370</v>
      </c>
      <c r="K100" s="16" t="s">
        <v>372</v>
      </c>
      <c r="L100" s="17" t="s">
        <v>39</v>
      </c>
      <c r="M100" s="14"/>
      <c r="N100" s="16"/>
      <c r="O100" s="21"/>
    </row>
    <row r="101" s="2" customFormat="true" spans="1:15">
      <c r="A101" s="7">
        <v>99</v>
      </c>
      <c r="B101" s="13" t="str">
        <f>"柱状雕刻"</f>
        <v>柱状雕刻</v>
      </c>
      <c r="C101" s="13" t="s">
        <v>373</v>
      </c>
      <c r="D101" s="14" t="s">
        <v>15</v>
      </c>
      <c r="E101" s="14" t="s">
        <v>41</v>
      </c>
      <c r="F101" s="16" t="s">
        <v>321</v>
      </c>
      <c r="G101" s="14" t="s">
        <v>18</v>
      </c>
      <c r="H101" s="16" t="s">
        <v>19</v>
      </c>
      <c r="I101" s="17" t="s">
        <v>253</v>
      </c>
      <c r="J101" s="14" t="s">
        <v>373</v>
      </c>
      <c r="K101" s="16" t="s">
        <v>374</v>
      </c>
      <c r="L101" s="17" t="s">
        <v>39</v>
      </c>
      <c r="M101" s="40"/>
      <c r="N101" s="41"/>
      <c r="O101" s="19"/>
    </row>
    <row r="102" spans="1:15">
      <c r="A102" s="7">
        <v>100</v>
      </c>
      <c r="B102" s="13" t="str">
        <f>"“棋开得胜”启蒙课"</f>
        <v>“棋开得胜”启蒙课</v>
      </c>
      <c r="C102" s="13" t="s">
        <v>375</v>
      </c>
      <c r="D102" s="14" t="s">
        <v>15</v>
      </c>
      <c r="E102" s="14" t="s">
        <v>163</v>
      </c>
      <c r="F102" s="16" t="s">
        <v>333</v>
      </c>
      <c r="G102" s="14" t="s">
        <v>18</v>
      </c>
      <c r="H102" s="16" t="s">
        <v>115</v>
      </c>
      <c r="I102" s="17" t="s">
        <v>253</v>
      </c>
      <c r="J102" s="14" t="s">
        <v>376</v>
      </c>
      <c r="K102" s="16" t="s">
        <v>377</v>
      </c>
      <c r="L102" s="17" t="s">
        <v>39</v>
      </c>
      <c r="M102" s="14"/>
      <c r="N102" s="16"/>
      <c r="O102" s="21"/>
    </row>
    <row r="103" s="5" customFormat="true" spans="1:15">
      <c r="A103" s="7">
        <v>101</v>
      </c>
      <c r="B103" s="13" t="str">
        <f>"剪纸"</f>
        <v>剪纸</v>
      </c>
      <c r="C103" s="13" t="s">
        <v>378</v>
      </c>
      <c r="D103" s="14" t="s">
        <v>55</v>
      </c>
      <c r="E103" s="14" t="s">
        <v>56</v>
      </c>
      <c r="F103" s="16" t="s">
        <v>379</v>
      </c>
      <c r="G103" s="14" t="s">
        <v>47</v>
      </c>
      <c r="H103" s="16" t="s">
        <v>34</v>
      </c>
      <c r="I103" s="17" t="s">
        <v>253</v>
      </c>
      <c r="J103" s="14" t="s">
        <v>378</v>
      </c>
      <c r="K103" s="16" t="s">
        <v>145</v>
      </c>
      <c r="L103" s="17" t="s">
        <v>39</v>
      </c>
      <c r="M103" s="14"/>
      <c r="N103" s="16"/>
      <c r="O103" s="19"/>
    </row>
    <row r="104" s="3" customFormat="true" spans="1:15">
      <c r="A104" s="7">
        <v>102</v>
      </c>
      <c r="B104" s="13" t="str">
        <f>"独特的民居"</f>
        <v>独特的民居</v>
      </c>
      <c r="C104" s="13" t="s">
        <v>380</v>
      </c>
      <c r="D104" s="14" t="s">
        <v>15</v>
      </c>
      <c r="E104" s="14" t="s">
        <v>113</v>
      </c>
      <c r="F104" s="16" t="s">
        <v>381</v>
      </c>
      <c r="G104" s="14" t="s">
        <v>47</v>
      </c>
      <c r="H104" s="16" t="s">
        <v>34</v>
      </c>
      <c r="I104" s="17" t="s">
        <v>253</v>
      </c>
      <c r="J104" s="14" t="s">
        <v>380</v>
      </c>
      <c r="K104" s="16" t="s">
        <v>382</v>
      </c>
      <c r="L104" s="17" t="s">
        <v>39</v>
      </c>
      <c r="M104" s="14"/>
      <c r="N104" s="16"/>
      <c r="O104" s="20"/>
    </row>
    <row r="105" s="2" customFormat="true" spans="1:15">
      <c r="A105" s="7">
        <v>103</v>
      </c>
      <c r="B105" s="13" t="str">
        <f>"折一折，做一做"</f>
        <v>折一折，做一做</v>
      </c>
      <c r="C105" s="13" t="s">
        <v>383</v>
      </c>
      <c r="D105" s="14" t="s">
        <v>15</v>
      </c>
      <c r="E105" s="14" t="s">
        <v>193</v>
      </c>
      <c r="F105" s="16" t="s">
        <v>384</v>
      </c>
      <c r="G105" s="14" t="s">
        <v>18</v>
      </c>
      <c r="H105" s="16" t="s">
        <v>19</v>
      </c>
      <c r="I105" s="17" t="s">
        <v>253</v>
      </c>
      <c r="J105" s="14" t="s">
        <v>383</v>
      </c>
      <c r="K105" s="16" t="s">
        <v>385</v>
      </c>
      <c r="L105" s="17" t="s">
        <v>39</v>
      </c>
      <c r="M105" s="14"/>
      <c r="N105" s="16"/>
      <c r="O105" s="20"/>
    </row>
    <row r="106" s="2" customFormat="true" spans="1:15">
      <c r="A106" s="7">
        <v>104</v>
      </c>
      <c r="B106" s="13" t="s">
        <v>386</v>
      </c>
      <c r="C106" s="13" t="s">
        <v>387</v>
      </c>
      <c r="D106" s="14" t="s">
        <v>15</v>
      </c>
      <c r="E106" s="14" t="s">
        <v>294</v>
      </c>
      <c r="F106" s="16" t="s">
        <v>295</v>
      </c>
      <c r="G106" s="14" t="s">
        <v>18</v>
      </c>
      <c r="H106" s="16" t="s">
        <v>19</v>
      </c>
      <c r="I106" s="17" t="s">
        <v>253</v>
      </c>
      <c r="J106" s="14" t="s">
        <v>387</v>
      </c>
      <c r="K106" s="16" t="s">
        <v>388</v>
      </c>
      <c r="L106" s="17" t="s">
        <v>39</v>
      </c>
      <c r="M106" s="14"/>
      <c r="N106" s="16"/>
      <c r="O106" s="20"/>
    </row>
    <row r="107" spans="1:15">
      <c r="A107" s="7">
        <v>105</v>
      </c>
      <c r="B107" s="13" t="str">
        <f>"非遗唢呐-百鸟朝凤"</f>
        <v>非遗唢呐-百鸟朝凤</v>
      </c>
      <c r="C107" s="13" t="s">
        <v>389</v>
      </c>
      <c r="D107" s="14" t="s">
        <v>15</v>
      </c>
      <c r="E107" s="14" t="s">
        <v>16</v>
      </c>
      <c r="F107" s="16" t="s">
        <v>390</v>
      </c>
      <c r="G107" s="14" t="s">
        <v>18</v>
      </c>
      <c r="H107" s="16" t="s">
        <v>65</v>
      </c>
      <c r="I107" s="17" t="s">
        <v>253</v>
      </c>
      <c r="J107" s="14" t="s">
        <v>389</v>
      </c>
      <c r="K107" s="16" t="s">
        <v>391</v>
      </c>
      <c r="L107" s="17" t="s">
        <v>39</v>
      </c>
      <c r="M107" s="14"/>
      <c r="N107" s="16"/>
      <c r="O107" s="19"/>
    </row>
    <row r="108" s="3" customFormat="true" spans="1:15">
      <c r="A108" s="7">
        <v>106</v>
      </c>
      <c r="B108" s="13" t="str">
        <f>"走进精彩的戏曲"</f>
        <v>走进精彩的戏曲</v>
      </c>
      <c r="C108" s="13" t="s">
        <v>392</v>
      </c>
      <c r="D108" s="14" t="s">
        <v>118</v>
      </c>
      <c r="E108" s="14" t="s">
        <v>119</v>
      </c>
      <c r="F108" s="16" t="s">
        <v>393</v>
      </c>
      <c r="G108" s="14" t="s">
        <v>18</v>
      </c>
      <c r="H108" s="16" t="s">
        <v>110</v>
      </c>
      <c r="I108" s="17" t="s">
        <v>253</v>
      </c>
      <c r="J108" s="14" t="s">
        <v>392</v>
      </c>
      <c r="K108" s="16" t="s">
        <v>394</v>
      </c>
      <c r="L108" s="17" t="s">
        <v>253</v>
      </c>
      <c r="M108" s="14"/>
      <c r="N108" s="16"/>
      <c r="O108" s="20"/>
    </row>
    <row r="109" spans="1:15">
      <c r="A109" s="7">
        <v>107</v>
      </c>
      <c r="B109" s="13" t="str">
        <f>"字载春秋 墨韵千年"</f>
        <v>字载春秋 墨韵千年</v>
      </c>
      <c r="C109" s="13" t="s">
        <v>395</v>
      </c>
      <c r="D109" s="14" t="s">
        <v>62</v>
      </c>
      <c r="E109" s="14" t="s">
        <v>108</v>
      </c>
      <c r="F109" s="16" t="s">
        <v>202</v>
      </c>
      <c r="G109" s="14" t="s">
        <v>18</v>
      </c>
      <c r="H109" s="16" t="s">
        <v>34</v>
      </c>
      <c r="I109" s="17" t="s">
        <v>253</v>
      </c>
      <c r="J109" s="14" t="s">
        <v>395</v>
      </c>
      <c r="K109" s="16" t="s">
        <v>396</v>
      </c>
      <c r="L109" s="17" t="s">
        <v>253</v>
      </c>
      <c r="M109" s="14"/>
      <c r="N109" s="16"/>
      <c r="O109" s="19"/>
    </row>
    <row r="110" spans="1:15">
      <c r="A110" s="7">
        <v>108</v>
      </c>
      <c r="B110" s="13" t="str">
        <f>"手工编织"</f>
        <v>手工编织</v>
      </c>
      <c r="C110" s="13" t="s">
        <v>397</v>
      </c>
      <c r="D110" s="14" t="s">
        <v>15</v>
      </c>
      <c r="E110" s="14" t="s">
        <v>41</v>
      </c>
      <c r="F110" s="16" t="s">
        <v>398</v>
      </c>
      <c r="G110" s="14" t="s">
        <v>18</v>
      </c>
      <c r="H110" s="16" t="s">
        <v>19</v>
      </c>
      <c r="I110" s="17" t="s">
        <v>253</v>
      </c>
      <c r="J110" s="14" t="s">
        <v>397</v>
      </c>
      <c r="K110" s="16" t="s">
        <v>399</v>
      </c>
      <c r="L110" s="17" t="s">
        <v>253</v>
      </c>
      <c r="M110" s="14"/>
      <c r="N110" s="16"/>
      <c r="O110" s="24"/>
    </row>
    <row r="111" spans="1:15">
      <c r="A111" s="7">
        <v>109</v>
      </c>
      <c r="B111" s="13" t="str">
        <f>"中国戏曲"</f>
        <v>中国戏曲</v>
      </c>
      <c r="C111" s="13" t="s">
        <v>400</v>
      </c>
      <c r="D111" s="14" t="s">
        <v>15</v>
      </c>
      <c r="E111" s="14" t="s">
        <v>69</v>
      </c>
      <c r="F111" s="16" t="s">
        <v>46</v>
      </c>
      <c r="G111" s="14" t="s">
        <v>47</v>
      </c>
      <c r="H111" s="16" t="s">
        <v>110</v>
      </c>
      <c r="I111" s="17" t="s">
        <v>253</v>
      </c>
      <c r="J111" s="14" t="s">
        <v>400</v>
      </c>
      <c r="K111" s="16" t="s">
        <v>401</v>
      </c>
      <c r="L111" s="17" t="s">
        <v>253</v>
      </c>
      <c r="M111" s="14"/>
      <c r="N111" s="16"/>
      <c r="O111" s="19"/>
    </row>
    <row r="112" spans="1:15">
      <c r="A112" s="7">
        <v>110</v>
      </c>
      <c r="B112" s="30" t="str">
        <f>"吹塑纸版画"</f>
        <v>吹塑纸版画</v>
      </c>
      <c r="C112" s="30" t="s">
        <v>402</v>
      </c>
      <c r="D112" s="31" t="s">
        <v>15</v>
      </c>
      <c r="E112" s="31" t="s">
        <v>41</v>
      </c>
      <c r="F112" s="33" t="s">
        <v>403</v>
      </c>
      <c r="G112" s="31" t="s">
        <v>18</v>
      </c>
      <c r="H112" s="33" t="s">
        <v>34</v>
      </c>
      <c r="I112" s="17" t="s">
        <v>253</v>
      </c>
      <c r="J112" s="31" t="s">
        <v>404</v>
      </c>
      <c r="K112" s="33" t="s">
        <v>405</v>
      </c>
      <c r="L112" s="17" t="s">
        <v>253</v>
      </c>
      <c r="M112" s="31"/>
      <c r="N112" s="33"/>
      <c r="O112" s="42"/>
    </row>
    <row r="113" spans="1:15">
      <c r="A113" s="7">
        <v>111</v>
      </c>
      <c r="B113" s="13" t="s">
        <v>406</v>
      </c>
      <c r="C113" s="13" t="s">
        <v>407</v>
      </c>
      <c r="D113" s="14" t="s">
        <v>15</v>
      </c>
      <c r="E113" s="14" t="s">
        <v>41</v>
      </c>
      <c r="F113" s="16" t="s">
        <v>42</v>
      </c>
      <c r="G113" s="14" t="s">
        <v>18</v>
      </c>
      <c r="H113" s="16" t="s">
        <v>110</v>
      </c>
      <c r="I113" s="17" t="s">
        <v>253</v>
      </c>
      <c r="J113" s="14" t="s">
        <v>407</v>
      </c>
      <c r="K113" s="16" t="s">
        <v>406</v>
      </c>
      <c r="L113" s="17" t="s">
        <v>253</v>
      </c>
      <c r="M113" s="14"/>
      <c r="N113" s="16"/>
      <c r="O113" s="24"/>
    </row>
    <row r="114" spans="1:15">
      <c r="A114" s="7">
        <v>112</v>
      </c>
      <c r="B114" s="13" t="str">
        <f>"多姿多彩的民族乐器—吹管乐器"</f>
        <v>多姿多彩的民族乐器—吹管乐器</v>
      </c>
      <c r="C114" s="13" t="s">
        <v>408</v>
      </c>
      <c r="D114" s="14" t="s">
        <v>15</v>
      </c>
      <c r="E114" s="14" t="s">
        <v>16</v>
      </c>
      <c r="F114" s="16" t="s">
        <v>17</v>
      </c>
      <c r="G114" s="14" t="s">
        <v>18</v>
      </c>
      <c r="H114" s="16" t="s">
        <v>65</v>
      </c>
      <c r="I114" s="17" t="s">
        <v>253</v>
      </c>
      <c r="J114" s="14" t="s">
        <v>409</v>
      </c>
      <c r="K114" s="16" t="s">
        <v>410</v>
      </c>
      <c r="L114" s="17" t="s">
        <v>253</v>
      </c>
      <c r="M114" s="14"/>
      <c r="N114" s="16"/>
      <c r="O114" s="19"/>
    </row>
    <row r="115" spans="1:15">
      <c r="A115" s="7">
        <v>113</v>
      </c>
      <c r="B115" s="13" t="s">
        <v>145</v>
      </c>
      <c r="C115" s="13" t="s">
        <v>411</v>
      </c>
      <c r="D115" s="14" t="s">
        <v>412</v>
      </c>
      <c r="E115" s="14" t="s">
        <v>413</v>
      </c>
      <c r="F115" s="16" t="s">
        <v>414</v>
      </c>
      <c r="G115" s="14" t="s">
        <v>47</v>
      </c>
      <c r="H115" s="16" t="s">
        <v>34</v>
      </c>
      <c r="I115" s="17" t="s">
        <v>253</v>
      </c>
      <c r="J115" s="14" t="s">
        <v>411</v>
      </c>
      <c r="K115" s="16" t="s">
        <v>145</v>
      </c>
      <c r="L115" s="17" t="s">
        <v>253</v>
      </c>
      <c r="M115" s="14"/>
      <c r="N115" s="16"/>
      <c r="O115" s="26"/>
    </row>
    <row r="116" spans="1:15">
      <c r="A116" s="7">
        <v>114</v>
      </c>
      <c r="B116" s="13" t="s">
        <v>415</v>
      </c>
      <c r="C116" s="13" t="s">
        <v>416</v>
      </c>
      <c r="D116" s="14" t="s">
        <v>15</v>
      </c>
      <c r="E116" s="14" t="s">
        <v>113</v>
      </c>
      <c r="F116" s="16" t="s">
        <v>417</v>
      </c>
      <c r="G116" s="14" t="s">
        <v>18</v>
      </c>
      <c r="H116" s="16" t="s">
        <v>19</v>
      </c>
      <c r="I116" s="17" t="s">
        <v>253</v>
      </c>
      <c r="J116" s="14" t="s">
        <v>416</v>
      </c>
      <c r="K116" s="16" t="s">
        <v>418</v>
      </c>
      <c r="L116" s="17" t="s">
        <v>253</v>
      </c>
      <c r="M116" s="14"/>
      <c r="N116" s="16"/>
      <c r="O116" s="25"/>
    </row>
    <row r="117" spans="1:15">
      <c r="A117" s="7">
        <v>115</v>
      </c>
      <c r="B117" s="13" t="str">
        <f>"彩墨脸谱制作"</f>
        <v>彩墨脸谱制作</v>
      </c>
      <c r="C117" s="13" t="s">
        <v>419</v>
      </c>
      <c r="D117" s="14" t="s">
        <v>15</v>
      </c>
      <c r="E117" s="14" t="s">
        <v>16</v>
      </c>
      <c r="F117" s="16" t="s">
        <v>24</v>
      </c>
      <c r="G117" s="14" t="s">
        <v>18</v>
      </c>
      <c r="H117" s="16" t="s">
        <v>34</v>
      </c>
      <c r="I117" s="17" t="s">
        <v>253</v>
      </c>
      <c r="J117" s="14" t="s">
        <v>420</v>
      </c>
      <c r="K117" s="16" t="s">
        <v>421</v>
      </c>
      <c r="L117" s="17" t="s">
        <v>253</v>
      </c>
      <c r="M117" s="14"/>
      <c r="N117" s="16"/>
      <c r="O117" s="20"/>
    </row>
    <row r="118" s="5" customFormat="true" spans="1:15">
      <c r="A118" s="7">
        <v>116</v>
      </c>
      <c r="B118" s="13" t="str">
        <f>"非遗民间美术 ——京剧脸谱"</f>
        <v>非遗民间美术 ——京剧脸谱</v>
      </c>
      <c r="C118" s="13" t="s">
        <v>422</v>
      </c>
      <c r="D118" s="14" t="s">
        <v>15</v>
      </c>
      <c r="E118" s="14" t="s">
        <v>163</v>
      </c>
      <c r="F118" s="16" t="s">
        <v>303</v>
      </c>
      <c r="G118" s="14" t="s">
        <v>18</v>
      </c>
      <c r="H118" s="16" t="s">
        <v>34</v>
      </c>
      <c r="I118" s="17" t="s">
        <v>253</v>
      </c>
      <c r="J118" s="14" t="s">
        <v>423</v>
      </c>
      <c r="K118" s="16" t="s">
        <v>424</v>
      </c>
      <c r="L118" s="17" t="s">
        <v>253</v>
      </c>
      <c r="M118" s="14"/>
      <c r="N118" s="16"/>
      <c r="O118" s="20"/>
    </row>
    <row r="119" spans="1:15">
      <c r="A119" s="7">
        <v>117</v>
      </c>
      <c r="B119" s="13" t="str">
        <f>"泥塑艺术"</f>
        <v>泥塑艺术</v>
      </c>
      <c r="C119" s="13" t="s">
        <v>425</v>
      </c>
      <c r="D119" s="14" t="s">
        <v>15</v>
      </c>
      <c r="E119" s="14" t="s">
        <v>16</v>
      </c>
      <c r="F119" s="16" t="s">
        <v>129</v>
      </c>
      <c r="G119" s="14" t="s">
        <v>18</v>
      </c>
      <c r="H119" s="16" t="s">
        <v>34</v>
      </c>
      <c r="I119" s="17" t="s">
        <v>253</v>
      </c>
      <c r="J119" s="14" t="s">
        <v>425</v>
      </c>
      <c r="K119" s="16" t="s">
        <v>426</v>
      </c>
      <c r="L119" s="17" t="s">
        <v>253</v>
      </c>
      <c r="M119" s="14"/>
      <c r="N119" s="16"/>
      <c r="O119" s="26"/>
    </row>
    <row r="120" spans="1:15">
      <c r="A120" s="7">
        <v>118</v>
      </c>
      <c r="B120" s="13" t="str">
        <f>"云肩之美"</f>
        <v>云肩之美</v>
      </c>
      <c r="C120" s="13" t="s">
        <v>427</v>
      </c>
      <c r="D120" s="14" t="s">
        <v>15</v>
      </c>
      <c r="E120" s="14" t="s">
        <v>16</v>
      </c>
      <c r="F120" s="16" t="s">
        <v>101</v>
      </c>
      <c r="G120" s="14" t="s">
        <v>18</v>
      </c>
      <c r="H120" s="16" t="s">
        <v>34</v>
      </c>
      <c r="I120" s="17" t="s">
        <v>253</v>
      </c>
      <c r="J120" s="14" t="s">
        <v>427</v>
      </c>
      <c r="K120" s="16" t="s">
        <v>428</v>
      </c>
      <c r="L120" s="17" t="s">
        <v>253</v>
      </c>
      <c r="M120" s="14"/>
      <c r="N120" s="16"/>
      <c r="O120" s="19"/>
    </row>
    <row r="121" spans="1:15">
      <c r="A121" s="7">
        <v>119</v>
      </c>
      <c r="B121" s="13" t="str">
        <f>"精彩的戏曲——京剧"</f>
        <v>精彩的戏曲——京剧</v>
      </c>
      <c r="C121" s="13" t="s">
        <v>429</v>
      </c>
      <c r="D121" s="14" t="s">
        <v>84</v>
      </c>
      <c r="E121" s="14" t="s">
        <v>189</v>
      </c>
      <c r="F121" s="16" t="s">
        <v>430</v>
      </c>
      <c r="G121" s="14" t="s">
        <v>18</v>
      </c>
      <c r="H121" s="16" t="s">
        <v>110</v>
      </c>
      <c r="I121" s="17" t="s">
        <v>253</v>
      </c>
      <c r="J121" s="14" t="s">
        <v>429</v>
      </c>
      <c r="K121" s="16" t="s">
        <v>431</v>
      </c>
      <c r="L121" s="17" t="s">
        <v>253</v>
      </c>
      <c r="M121" s="14"/>
      <c r="N121" s="16"/>
      <c r="O121" s="24"/>
    </row>
    <row r="122" spans="1:15">
      <c r="A122" s="7">
        <v>120</v>
      </c>
      <c r="B122" s="13" t="str">
        <f>"剪纸艺术"</f>
        <v>剪纸艺术</v>
      </c>
      <c r="C122" s="13" t="s">
        <v>432</v>
      </c>
      <c r="D122" s="14" t="s">
        <v>433</v>
      </c>
      <c r="E122" s="14" t="s">
        <v>434</v>
      </c>
      <c r="F122" s="16" t="s">
        <v>435</v>
      </c>
      <c r="G122" s="14" t="s">
        <v>47</v>
      </c>
      <c r="H122" s="16" t="s">
        <v>19</v>
      </c>
      <c r="I122" s="17" t="s">
        <v>253</v>
      </c>
      <c r="J122" s="14" t="s">
        <v>432</v>
      </c>
      <c r="K122" s="16" t="s">
        <v>436</v>
      </c>
      <c r="L122" s="17" t="s">
        <v>253</v>
      </c>
      <c r="M122" s="14"/>
      <c r="N122" s="16"/>
      <c r="O122" s="23"/>
    </row>
    <row r="123" spans="1:15">
      <c r="A123" s="7">
        <v>121</v>
      </c>
      <c r="B123" s="13" t="str">
        <f>"中国象棋教学"</f>
        <v>中国象棋教学</v>
      </c>
      <c r="C123" s="13" t="s">
        <v>437</v>
      </c>
      <c r="D123" s="14" t="s">
        <v>15</v>
      </c>
      <c r="E123" s="14" t="s">
        <v>41</v>
      </c>
      <c r="F123" s="16" t="s">
        <v>244</v>
      </c>
      <c r="G123" s="14" t="s">
        <v>18</v>
      </c>
      <c r="H123" s="16" t="s">
        <v>115</v>
      </c>
      <c r="I123" s="17" t="s">
        <v>253</v>
      </c>
      <c r="J123" s="14" t="s">
        <v>437</v>
      </c>
      <c r="K123" s="16" t="s">
        <v>438</v>
      </c>
      <c r="L123" s="17" t="s">
        <v>253</v>
      </c>
      <c r="M123" s="14"/>
      <c r="N123" s="16"/>
      <c r="O123" s="24"/>
    </row>
    <row r="124" spans="1:15">
      <c r="A124" s="7">
        <v>122</v>
      </c>
      <c r="B124" s="13" t="str">
        <f>"传统游戏我会玩"</f>
        <v>传统游戏我会玩</v>
      </c>
      <c r="C124" s="13" t="s">
        <v>439</v>
      </c>
      <c r="D124" s="14" t="s">
        <v>62</v>
      </c>
      <c r="E124" s="14" t="s">
        <v>155</v>
      </c>
      <c r="F124" s="16" t="s">
        <v>440</v>
      </c>
      <c r="G124" s="14" t="s">
        <v>18</v>
      </c>
      <c r="H124" s="16" t="s">
        <v>115</v>
      </c>
      <c r="I124" s="17" t="s">
        <v>253</v>
      </c>
      <c r="J124" s="14" t="s">
        <v>439</v>
      </c>
      <c r="K124" s="16" t="s">
        <v>441</v>
      </c>
      <c r="L124" s="17" t="s">
        <v>253</v>
      </c>
      <c r="M124" s="14"/>
      <c r="N124" s="16"/>
      <c r="O124" s="24"/>
    </row>
    <row r="125" spans="1:15">
      <c r="A125" s="7">
        <v>123</v>
      </c>
      <c r="B125" s="13" t="str">
        <f>"皮影"</f>
        <v>皮影</v>
      </c>
      <c r="C125" s="13" t="s">
        <v>442</v>
      </c>
      <c r="D125" s="14" t="s">
        <v>15</v>
      </c>
      <c r="E125" s="14" t="s">
        <v>45</v>
      </c>
      <c r="F125" s="16" t="s">
        <v>46</v>
      </c>
      <c r="G125" s="14" t="s">
        <v>47</v>
      </c>
      <c r="H125" s="16" t="s">
        <v>110</v>
      </c>
      <c r="I125" s="17" t="s">
        <v>253</v>
      </c>
      <c r="J125" s="14" t="s">
        <v>442</v>
      </c>
      <c r="K125" s="16" t="s">
        <v>322</v>
      </c>
      <c r="L125" s="17" t="s">
        <v>253</v>
      </c>
      <c r="M125" s="14"/>
      <c r="N125" s="16"/>
      <c r="O125" s="19"/>
    </row>
    <row r="126" spans="1:15">
      <c r="A126" s="7">
        <v>124</v>
      </c>
      <c r="B126" s="13" t="str">
        <f>"陶泥笔筒"</f>
        <v>陶泥笔筒</v>
      </c>
      <c r="C126" s="13" t="s">
        <v>443</v>
      </c>
      <c r="D126" s="14" t="s">
        <v>62</v>
      </c>
      <c r="E126" s="14" t="s">
        <v>108</v>
      </c>
      <c r="F126" s="16" t="s">
        <v>444</v>
      </c>
      <c r="G126" s="14" t="s">
        <v>18</v>
      </c>
      <c r="H126" s="16" t="s">
        <v>19</v>
      </c>
      <c r="I126" s="17" t="s">
        <v>253</v>
      </c>
      <c r="J126" s="14" t="s">
        <v>443</v>
      </c>
      <c r="K126" s="16" t="s">
        <v>445</v>
      </c>
      <c r="L126" s="17" t="s">
        <v>253</v>
      </c>
      <c r="M126" s="14"/>
      <c r="N126" s="16"/>
      <c r="O126" s="19"/>
    </row>
    <row r="127" spans="1:15">
      <c r="A127" s="7">
        <v>125</v>
      </c>
      <c r="B127" s="13" t="str">
        <f>"走进非遗-妙剪生花"</f>
        <v>走进非遗-妙剪生花</v>
      </c>
      <c r="C127" s="13" t="s">
        <v>446</v>
      </c>
      <c r="D127" s="14" t="s">
        <v>15</v>
      </c>
      <c r="E127" s="14" t="s">
        <v>16</v>
      </c>
      <c r="F127" s="16" t="s">
        <v>17</v>
      </c>
      <c r="G127" s="14" t="s">
        <v>18</v>
      </c>
      <c r="H127" s="16" t="s">
        <v>19</v>
      </c>
      <c r="I127" s="17" t="s">
        <v>253</v>
      </c>
      <c r="J127" s="14" t="s">
        <v>447</v>
      </c>
      <c r="K127" s="16" t="s">
        <v>448</v>
      </c>
      <c r="L127" s="17" t="s">
        <v>253</v>
      </c>
      <c r="M127" s="14"/>
      <c r="N127" s="16"/>
      <c r="O127" s="23"/>
    </row>
    <row r="128" spans="1:15">
      <c r="A128" s="7">
        <v>126</v>
      </c>
      <c r="B128" s="13" t="str">
        <f>"评书——大闹天宫"</f>
        <v>评书——大闹天宫</v>
      </c>
      <c r="C128" s="13" t="s">
        <v>449</v>
      </c>
      <c r="D128" s="14" t="s">
        <v>15</v>
      </c>
      <c r="E128" s="14" t="s">
        <v>16</v>
      </c>
      <c r="F128" s="16" t="s">
        <v>450</v>
      </c>
      <c r="G128" s="14" t="s">
        <v>18</v>
      </c>
      <c r="H128" s="16" t="s">
        <v>195</v>
      </c>
      <c r="I128" s="17" t="s">
        <v>253</v>
      </c>
      <c r="J128" s="14" t="s">
        <v>451</v>
      </c>
      <c r="K128" s="16" t="s">
        <v>452</v>
      </c>
      <c r="L128" s="17" t="s">
        <v>253</v>
      </c>
      <c r="M128" s="14"/>
      <c r="N128" s="16"/>
      <c r="O128" s="24"/>
    </row>
    <row r="129" spans="1:15">
      <c r="A129" s="7">
        <v>127</v>
      </c>
      <c r="B129" s="13" t="str">
        <f>"中国结的文化密码与编织技艺"</f>
        <v>中国结的文化密码与编织技艺</v>
      </c>
      <c r="C129" s="13" t="s">
        <v>453</v>
      </c>
      <c r="D129" s="14" t="s">
        <v>433</v>
      </c>
      <c r="E129" s="14" t="s">
        <v>434</v>
      </c>
      <c r="F129" s="16" t="s">
        <v>454</v>
      </c>
      <c r="G129" s="14" t="s">
        <v>18</v>
      </c>
      <c r="H129" s="16" t="s">
        <v>19</v>
      </c>
      <c r="I129" s="17" t="s">
        <v>253</v>
      </c>
      <c r="J129" s="14" t="s">
        <v>455</v>
      </c>
      <c r="K129" s="16" t="s">
        <v>456</v>
      </c>
      <c r="L129" s="17" t="s">
        <v>253</v>
      </c>
      <c r="M129" s="14"/>
      <c r="N129" s="16"/>
      <c r="O129" s="24"/>
    </row>
    <row r="130" spans="1:15">
      <c r="A130" s="7">
        <v>128</v>
      </c>
      <c r="B130" s="13" t="str">
        <f>"方寸之间 非遗篆刻"</f>
        <v>方寸之间 非遗篆刻</v>
      </c>
      <c r="C130" s="13" t="s">
        <v>457</v>
      </c>
      <c r="D130" s="14" t="s">
        <v>118</v>
      </c>
      <c r="E130" s="14" t="s">
        <v>119</v>
      </c>
      <c r="F130" s="16" t="s">
        <v>120</v>
      </c>
      <c r="G130" s="14" t="s">
        <v>18</v>
      </c>
      <c r="H130" s="16" t="s">
        <v>19</v>
      </c>
      <c r="I130" s="17" t="s">
        <v>253</v>
      </c>
      <c r="J130" s="14" t="s">
        <v>458</v>
      </c>
      <c r="K130" s="16" t="s">
        <v>459</v>
      </c>
      <c r="L130" s="17" t="s">
        <v>253</v>
      </c>
      <c r="M130" s="14"/>
      <c r="N130" s="16"/>
      <c r="O130" s="24"/>
    </row>
    <row r="131" spans="1:15">
      <c r="A131" s="7">
        <v>129</v>
      </c>
      <c r="B131" s="13" t="str">
        <f>"拓染自然密码"</f>
        <v>拓染自然密码</v>
      </c>
      <c r="C131" s="13" t="s">
        <v>460</v>
      </c>
      <c r="D131" s="14" t="s">
        <v>62</v>
      </c>
      <c r="E131" s="14" t="s">
        <v>108</v>
      </c>
      <c r="F131" s="16" t="s">
        <v>461</v>
      </c>
      <c r="G131" s="14" t="s">
        <v>18</v>
      </c>
      <c r="H131" s="16" t="s">
        <v>19</v>
      </c>
      <c r="I131" s="17" t="s">
        <v>253</v>
      </c>
      <c r="J131" s="14" t="s">
        <v>460</v>
      </c>
      <c r="K131" s="16" t="s">
        <v>462</v>
      </c>
      <c r="L131" s="17" t="s">
        <v>253</v>
      </c>
      <c r="M131" s="14"/>
      <c r="N131" s="16"/>
      <c r="O131" s="24"/>
    </row>
    <row r="132" spans="1:15">
      <c r="A132" s="7">
        <v>130</v>
      </c>
      <c r="B132" s="13" t="str">
        <f>"民间艺术——剪纸"</f>
        <v>民间艺术——剪纸</v>
      </c>
      <c r="C132" s="13" t="s">
        <v>463</v>
      </c>
      <c r="D132" s="14" t="s">
        <v>15</v>
      </c>
      <c r="E132" s="14" t="s">
        <v>16</v>
      </c>
      <c r="F132" s="16" t="s">
        <v>129</v>
      </c>
      <c r="G132" s="14" t="s">
        <v>18</v>
      </c>
      <c r="H132" s="16" t="s">
        <v>19</v>
      </c>
      <c r="I132" s="17" t="s">
        <v>253</v>
      </c>
      <c r="J132" s="14" t="s">
        <v>463</v>
      </c>
      <c r="K132" s="16" t="s">
        <v>464</v>
      </c>
      <c r="L132" s="17" t="s">
        <v>253</v>
      </c>
      <c r="M132" s="14"/>
      <c r="N132" s="16"/>
      <c r="O132" s="24"/>
    </row>
    <row r="133" spans="1:15">
      <c r="A133" s="7">
        <v>131</v>
      </c>
      <c r="B133" s="13" t="str">
        <f>"传统武术"</f>
        <v>传统武术</v>
      </c>
      <c r="C133" s="13" t="s">
        <v>465</v>
      </c>
      <c r="D133" s="14" t="s">
        <v>15</v>
      </c>
      <c r="E133" s="14" t="s">
        <v>16</v>
      </c>
      <c r="F133" s="16" t="s">
        <v>129</v>
      </c>
      <c r="G133" s="14" t="s">
        <v>18</v>
      </c>
      <c r="H133" s="16" t="s">
        <v>115</v>
      </c>
      <c r="I133" s="17" t="s">
        <v>253</v>
      </c>
      <c r="J133" s="14" t="s">
        <v>465</v>
      </c>
      <c r="K133" s="16" t="s">
        <v>466</v>
      </c>
      <c r="L133" s="17" t="s">
        <v>253</v>
      </c>
      <c r="M133" s="14"/>
      <c r="N133" s="16"/>
      <c r="O133" s="24"/>
    </row>
    <row r="134" spans="1:15">
      <c r="A134" s="7">
        <v>132</v>
      </c>
      <c r="B134" s="13" t="str">
        <f>"走进十字绣"</f>
        <v>走进十字绣</v>
      </c>
      <c r="C134" s="13" t="s">
        <v>467</v>
      </c>
      <c r="D134" s="14" t="s">
        <v>55</v>
      </c>
      <c r="E134" s="14" t="s">
        <v>56</v>
      </c>
      <c r="F134" s="16" t="s">
        <v>468</v>
      </c>
      <c r="G134" s="14" t="s">
        <v>18</v>
      </c>
      <c r="H134" s="16" t="s">
        <v>19</v>
      </c>
      <c r="I134" s="17" t="s">
        <v>253</v>
      </c>
      <c r="J134" s="14" t="s">
        <v>467</v>
      </c>
      <c r="K134" s="16" t="s">
        <v>469</v>
      </c>
      <c r="L134" s="17" t="s">
        <v>253</v>
      </c>
      <c r="M134" s="14"/>
      <c r="N134" s="16"/>
      <c r="O134" s="19"/>
    </row>
    <row r="135" spans="1:15">
      <c r="A135" s="7">
        <v>133</v>
      </c>
      <c r="B135" s="13" t="str">
        <f>"有趣的皮影"</f>
        <v>有趣的皮影</v>
      </c>
      <c r="C135" s="13" t="s">
        <v>470</v>
      </c>
      <c r="D135" s="14" t="s">
        <v>55</v>
      </c>
      <c r="E135" s="14" t="s">
        <v>56</v>
      </c>
      <c r="F135" s="16" t="s">
        <v>379</v>
      </c>
      <c r="G135" s="14" t="s">
        <v>47</v>
      </c>
      <c r="H135" s="16" t="s">
        <v>19</v>
      </c>
      <c r="I135" s="17" t="s">
        <v>253</v>
      </c>
      <c r="J135" s="14" t="s">
        <v>471</v>
      </c>
      <c r="K135" s="16" t="s">
        <v>472</v>
      </c>
      <c r="L135" s="17" t="s">
        <v>253</v>
      </c>
      <c r="M135" s="14"/>
      <c r="N135" s="16"/>
      <c r="O135" s="19"/>
    </row>
    <row r="136" spans="1:15">
      <c r="A136" s="7">
        <v>134</v>
      </c>
      <c r="B136" s="13" t="str">
        <f>"五子棋"</f>
        <v>五子棋</v>
      </c>
      <c r="C136" s="13" t="s">
        <v>473</v>
      </c>
      <c r="D136" s="14" t="s">
        <v>15</v>
      </c>
      <c r="E136" s="14" t="s">
        <v>163</v>
      </c>
      <c r="F136" s="16" t="s">
        <v>303</v>
      </c>
      <c r="G136" s="14" t="s">
        <v>18</v>
      </c>
      <c r="H136" s="16" t="s">
        <v>115</v>
      </c>
      <c r="I136" s="17" t="s">
        <v>253</v>
      </c>
      <c r="J136" s="14" t="s">
        <v>473</v>
      </c>
      <c r="K136" s="16" t="s">
        <v>474</v>
      </c>
      <c r="L136" s="17" t="s">
        <v>253</v>
      </c>
      <c r="M136" s="14"/>
      <c r="N136" s="16"/>
      <c r="O136" s="19"/>
    </row>
    <row r="137" spans="1:15">
      <c r="A137" s="7">
        <v>135</v>
      </c>
      <c r="B137" s="13" t="s">
        <v>475</v>
      </c>
      <c r="C137" s="13" t="s">
        <v>476</v>
      </c>
      <c r="D137" s="14" t="s">
        <v>15</v>
      </c>
      <c r="E137" s="14" t="s">
        <v>45</v>
      </c>
      <c r="F137" s="16" t="s">
        <v>70</v>
      </c>
      <c r="G137" s="14" t="s">
        <v>18</v>
      </c>
      <c r="H137" s="16" t="s">
        <v>19</v>
      </c>
      <c r="I137" s="17" t="s">
        <v>253</v>
      </c>
      <c r="J137" s="14" t="s">
        <v>477</v>
      </c>
      <c r="K137" s="16" t="s">
        <v>475</v>
      </c>
      <c r="L137" s="17" t="s">
        <v>253</v>
      </c>
      <c r="M137" s="14"/>
      <c r="N137" s="16"/>
      <c r="O137" s="19"/>
    </row>
    <row r="138" s="6" customFormat="true" spans="1:15">
      <c r="A138" s="7">
        <v>136</v>
      </c>
      <c r="B138" s="13" t="str">
        <f>"古韵手姿--纤姿舞清韵"</f>
        <v>古韵手姿--纤姿舞清韵</v>
      </c>
      <c r="C138" s="13" t="s">
        <v>478</v>
      </c>
      <c r="D138" s="14" t="s">
        <v>15</v>
      </c>
      <c r="E138" s="14" t="s">
        <v>113</v>
      </c>
      <c r="F138" s="16" t="s">
        <v>114</v>
      </c>
      <c r="G138" s="14" t="s">
        <v>18</v>
      </c>
      <c r="H138" s="16" t="s">
        <v>130</v>
      </c>
      <c r="I138" s="17" t="s">
        <v>253</v>
      </c>
      <c r="J138" s="14" t="s">
        <v>478</v>
      </c>
      <c r="K138" s="16" t="s">
        <v>479</v>
      </c>
      <c r="L138" s="17" t="s">
        <v>253</v>
      </c>
      <c r="M138" s="14"/>
      <c r="N138" s="16"/>
      <c r="O138" s="20"/>
    </row>
    <row r="139" s="2" customFormat="true" spans="1:29">
      <c r="A139" s="7">
        <v>137</v>
      </c>
      <c r="B139" s="13" t="str">
        <f>"趣识中国象棋——楚河汉界中的智慧"</f>
        <v>趣识中国象棋——楚河汉界中的智慧</v>
      </c>
      <c r="C139" s="13" t="s">
        <v>480</v>
      </c>
      <c r="D139" s="14" t="s">
        <v>15</v>
      </c>
      <c r="E139" s="14" t="s">
        <v>41</v>
      </c>
      <c r="F139" s="16" t="s">
        <v>244</v>
      </c>
      <c r="G139" s="14" t="s">
        <v>18</v>
      </c>
      <c r="H139" s="16" t="s">
        <v>115</v>
      </c>
      <c r="I139" s="17" t="s">
        <v>253</v>
      </c>
      <c r="J139" s="14" t="s">
        <v>480</v>
      </c>
      <c r="K139" s="16" t="s">
        <v>481</v>
      </c>
      <c r="L139" s="17" t="s">
        <v>253</v>
      </c>
      <c r="M139" s="43"/>
      <c r="N139" s="44"/>
      <c r="O139" s="25"/>
      <c r="AA139" s="2" t="s">
        <v>482</v>
      </c>
      <c r="AB139" s="2" t="s">
        <v>483</v>
      </c>
      <c r="AC139" s="46">
        <v>45900</v>
      </c>
    </row>
    <row r="140" s="2" customFormat="true" spans="1:29">
      <c r="A140" s="7">
        <v>138</v>
      </c>
      <c r="B140" s="13" t="str">
        <f>"吉剧"</f>
        <v>吉剧</v>
      </c>
      <c r="C140" s="13" t="s">
        <v>484</v>
      </c>
      <c r="D140" s="14" t="s">
        <v>84</v>
      </c>
      <c r="E140" s="14" t="s">
        <v>485</v>
      </c>
      <c r="F140" s="16" t="s">
        <v>486</v>
      </c>
      <c r="G140" s="14" t="s">
        <v>47</v>
      </c>
      <c r="H140" s="16" t="s">
        <v>110</v>
      </c>
      <c r="I140" s="17" t="s">
        <v>253</v>
      </c>
      <c r="J140" s="14" t="s">
        <v>484</v>
      </c>
      <c r="K140" s="16" t="s">
        <v>487</v>
      </c>
      <c r="L140" s="17" t="s">
        <v>253</v>
      </c>
      <c r="M140" s="43"/>
      <c r="N140" s="44"/>
      <c r="O140" s="25"/>
      <c r="AA140" s="2" t="s">
        <v>482</v>
      </c>
      <c r="AB140" s="2" t="s">
        <v>483</v>
      </c>
      <c r="AC140" s="46">
        <v>45901</v>
      </c>
    </row>
    <row r="141" s="2" customFormat="true" spans="1:15">
      <c r="A141" s="7">
        <v>139</v>
      </c>
      <c r="B141" s="13" t="s">
        <v>488</v>
      </c>
      <c r="C141" s="13" t="s">
        <v>489</v>
      </c>
      <c r="D141" s="14" t="s">
        <v>15</v>
      </c>
      <c r="E141" s="14" t="s">
        <v>45</v>
      </c>
      <c r="F141" s="16" t="s">
        <v>490</v>
      </c>
      <c r="G141" s="14" t="s">
        <v>18</v>
      </c>
      <c r="H141" s="16" t="s">
        <v>19</v>
      </c>
      <c r="I141" s="17" t="s">
        <v>253</v>
      </c>
      <c r="J141" s="14" t="s">
        <v>489</v>
      </c>
      <c r="K141" s="16" t="s">
        <v>488</v>
      </c>
      <c r="L141" s="17" t="s">
        <v>253</v>
      </c>
      <c r="M141" s="40"/>
      <c r="N141" s="41"/>
      <c r="O141" s="19"/>
    </row>
    <row r="142" s="2" customFormat="true" spans="1:16">
      <c r="A142" s="7">
        <v>140</v>
      </c>
      <c r="B142" s="13" t="s">
        <v>491</v>
      </c>
      <c r="C142" s="13" t="s">
        <v>492</v>
      </c>
      <c r="D142" s="14" t="s">
        <v>15</v>
      </c>
      <c r="E142" s="14" t="s">
        <v>113</v>
      </c>
      <c r="F142" s="16" t="s">
        <v>417</v>
      </c>
      <c r="G142" s="14" t="s">
        <v>18</v>
      </c>
      <c r="H142" s="16" t="s">
        <v>19</v>
      </c>
      <c r="I142" s="17" t="s">
        <v>253</v>
      </c>
      <c r="J142" s="14" t="s">
        <v>492</v>
      </c>
      <c r="K142" s="16" t="s">
        <v>491</v>
      </c>
      <c r="L142" s="17" t="s">
        <v>253</v>
      </c>
      <c r="M142" s="43"/>
      <c r="N142" s="41"/>
      <c r="O142" s="19"/>
      <c r="P142" s="28"/>
    </row>
    <row r="143" s="2" customFormat="true" spans="1:15">
      <c r="A143" s="7">
        <v>141</v>
      </c>
      <c r="B143" s="28" t="s">
        <v>493</v>
      </c>
      <c r="C143" s="28" t="s">
        <v>494</v>
      </c>
      <c r="D143" s="29" t="s">
        <v>15</v>
      </c>
      <c r="E143" s="29" t="s">
        <v>163</v>
      </c>
      <c r="F143" s="32" t="s">
        <v>333</v>
      </c>
      <c r="G143" s="29" t="s">
        <v>18</v>
      </c>
      <c r="H143" s="32" t="s">
        <v>34</v>
      </c>
      <c r="I143" s="17" t="s">
        <v>253</v>
      </c>
      <c r="J143" s="29" t="s">
        <v>495</v>
      </c>
      <c r="K143" s="32" t="s">
        <v>496</v>
      </c>
      <c r="L143" s="17" t="s">
        <v>253</v>
      </c>
      <c r="M143" s="40"/>
      <c r="N143" s="32"/>
      <c r="O143" s="45"/>
    </row>
    <row r="144" s="2" customFormat="true" spans="1:17">
      <c r="A144" s="7">
        <v>142</v>
      </c>
      <c r="B144" s="28" t="s">
        <v>322</v>
      </c>
      <c r="C144" s="28" t="s">
        <v>497</v>
      </c>
      <c r="D144" s="29" t="s">
        <v>15</v>
      </c>
      <c r="E144" s="29" t="s">
        <v>163</v>
      </c>
      <c r="F144" s="32" t="s">
        <v>303</v>
      </c>
      <c r="G144" s="29" t="s">
        <v>18</v>
      </c>
      <c r="H144" s="32" t="s">
        <v>34</v>
      </c>
      <c r="I144" s="17" t="s">
        <v>253</v>
      </c>
      <c r="J144" s="29" t="s">
        <v>497</v>
      </c>
      <c r="K144" s="32" t="s">
        <v>322</v>
      </c>
      <c r="L144" s="17" t="s">
        <v>253</v>
      </c>
      <c r="M144" s="43"/>
      <c r="N144" s="32"/>
      <c r="O144" s="45"/>
      <c r="P144" s="28"/>
      <c r="Q144" s="28"/>
    </row>
  </sheetData>
  <sortState ref="A3:O144">
    <sortCondition ref="I3"/>
  </sortState>
  <mergeCells count="1">
    <mergeCell ref="A1:O1"/>
  </mergeCells>
  <pageMargins left="0.700787401574803" right="0.700787401574803" top="0.751968503937008" bottom="0.751968503937008" header="0.3" footer="0.3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ONLYOFFICE/7.5.1.23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uos</cp:lastModifiedBy>
  <dcterms:created xsi:type="dcterms:W3CDTF">2025-10-01T17:14:00Z</dcterms:created>
  <dcterms:modified xsi:type="dcterms:W3CDTF">2025-11-20T08:59:10Z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2052-11.8.2.9849</vt:lpwstr>
  </property>
</Properties>
</file>