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<sst xmlns="http://schemas.openxmlformats.org/spreadsheetml/2006/main" count="1282" uniqueCount="409">
  <si>
    <t>“人工智能助力教师成长——循证反思”微视频资源征集活动优秀资源名单</t>
  </si>
  <si>
    <t>序号</t>
  </si>
  <si>
    <t>资源名称</t>
  </si>
  <si>
    <t>作者姓名</t>
  </si>
  <si>
    <t>市（州）</t>
  </si>
  <si>
    <t>县（市、区）</t>
  </si>
  <si>
    <t>学校名称</t>
  </si>
  <si>
    <t>学段</t>
  </si>
  <si>
    <t>学科</t>
  </si>
  <si>
    <t>奖项</t>
  </si>
  <si>
    <t>It' Children's Day today.</t>
  </si>
  <si>
    <t>孙宇</t>
  </si>
  <si>
    <t>长春市</t>
  </si>
  <si>
    <t>南关区</t>
  </si>
  <si>
    <t>长春市南关区华泽学校小学部</t>
  </si>
  <si>
    <t>小学</t>
  </si>
  <si>
    <t>英语</t>
  </si>
  <si>
    <t>创新</t>
  </si>
  <si>
    <t>重复的奥妙</t>
  </si>
  <si>
    <t>关翠霞</t>
  </si>
  <si>
    <t>数学</t>
  </si>
  <si>
    <t>张佳铭</t>
  </si>
  <si>
    <t>长春市第一零三中学校</t>
  </si>
  <si>
    <t>初中</t>
  </si>
  <si>
    <t>物理</t>
  </si>
  <si>
    <t>碳联结</t>
  </si>
  <si>
    <t>洪英顺</t>
  </si>
  <si>
    <t>通化市</t>
  </si>
  <si>
    <t>通化市朝鲜族中学</t>
  </si>
  <si>
    <t>高中</t>
  </si>
  <si>
    <t>化学</t>
  </si>
  <si>
    <t>色彩的纯度</t>
  </si>
  <si>
    <t>卢婷</t>
  </si>
  <si>
    <t>长春市南关区曙光小学</t>
  </si>
  <si>
    <t>美术</t>
  </si>
  <si>
    <t>拟人化的动漫形象</t>
  </si>
  <si>
    <t>朱奕帆</t>
  </si>
  <si>
    <t>吉林市</t>
  </si>
  <si>
    <t>船营区</t>
  </si>
  <si>
    <t>吉林市船营区第九小学校</t>
  </si>
  <si>
    <t>刘莹</t>
  </si>
  <si>
    <t>音乐</t>
  </si>
  <si>
    <t>分数乘法（一）</t>
  </si>
  <si>
    <t>李思晨</t>
  </si>
  <si>
    <t>生活离不开他们</t>
  </si>
  <si>
    <t>张咏梅</t>
  </si>
  <si>
    <t>长春市南关区东长小学</t>
  </si>
  <si>
    <t>道德与法治</t>
  </si>
  <si>
    <t>朴明玉</t>
  </si>
  <si>
    <t>语文</t>
  </si>
  <si>
    <t>李赫</t>
  </si>
  <si>
    <t>龙潭区</t>
  </si>
  <si>
    <t>吉林市龙潭区实验学校</t>
  </si>
  <si>
    <t>认识其他动物的卵</t>
  </si>
  <si>
    <t>李爽</t>
  </si>
  <si>
    <t>科学</t>
  </si>
  <si>
    <t>陶丹</t>
  </si>
  <si>
    <t>丰满区</t>
  </si>
  <si>
    <t>吉林市第二十九中学</t>
  </si>
  <si>
    <t>刘微</t>
  </si>
  <si>
    <t>农安县</t>
  </si>
  <si>
    <t>农安县龙王乡中心小学</t>
  </si>
  <si>
    <t>郭艳秀</t>
  </si>
  <si>
    <t>吉林市船营区第四小学校</t>
  </si>
  <si>
    <t>网络新世界</t>
  </si>
  <si>
    <t>于艓</t>
  </si>
  <si>
    <t>杨澜</t>
  </si>
  <si>
    <t>赵玮</t>
  </si>
  <si>
    <t>白山市</t>
  </si>
  <si>
    <t>浑江区</t>
  </si>
  <si>
    <t>白山市第九中学</t>
  </si>
  <si>
    <t>潜质</t>
  </si>
  <si>
    <t>单簧管波尔卡</t>
  </si>
  <si>
    <t>李沛</t>
  </si>
  <si>
    <t>德惠市</t>
  </si>
  <si>
    <t>德惠市朱城子镇中心小学</t>
  </si>
  <si>
    <t>蒋羽</t>
  </si>
  <si>
    <t>The Night the Earth Didn't Sleep</t>
  </si>
  <si>
    <t>杨雯淇</t>
  </si>
  <si>
    <t>辽源市</t>
  </si>
  <si>
    <t>东辽县</t>
  </si>
  <si>
    <t>东辽县第一高级中学校</t>
  </si>
  <si>
    <t>循证教学  精准改进</t>
  </si>
  <si>
    <t>孙慧慧</t>
  </si>
  <si>
    <t>延边朝鲜族自治州</t>
  </si>
  <si>
    <t>延吉市</t>
  </si>
  <si>
    <t>延吉市河南小学</t>
  </si>
  <si>
    <t>陈水苗</t>
  </si>
  <si>
    <t>高新区</t>
  </si>
  <si>
    <t>吉林省第二实验高新学校</t>
  </si>
  <si>
    <t>中华民族一家亲</t>
  </si>
  <si>
    <t>王思匀</t>
  </si>
  <si>
    <t>长春市第五十六中学校</t>
  </si>
  <si>
    <t>让计算机会数数</t>
  </si>
  <si>
    <t>张畔</t>
  </si>
  <si>
    <t>吉林丰满经济开发区实验学校</t>
  </si>
  <si>
    <t>信息科技</t>
  </si>
  <si>
    <t>一幅名扬中外的画</t>
  </si>
  <si>
    <t>肖涵</t>
  </si>
  <si>
    <t>猜猜他是谁</t>
  </si>
  <si>
    <t>刘婷婷</t>
  </si>
  <si>
    <t>圆锥的体积</t>
  </si>
  <si>
    <t>杨慧莹</t>
  </si>
  <si>
    <t>猫</t>
  </si>
  <si>
    <t>王馨翊</t>
  </si>
  <si>
    <t>It's Children’s Day today.</t>
  </si>
  <si>
    <t>孙翀</t>
  </si>
  <si>
    <t>了解信息技术的发展与应用</t>
  </si>
  <si>
    <t>赵敏</t>
  </si>
  <si>
    <t>东昌区</t>
  </si>
  <si>
    <t>通化师范学院分院</t>
  </si>
  <si>
    <t>信息技术</t>
  </si>
  <si>
    <t>张浩珊</t>
  </si>
  <si>
    <t>德惠市和平乡中心小学</t>
  </si>
  <si>
    <t>开元盛世</t>
  </si>
  <si>
    <t>刘佳</t>
  </si>
  <si>
    <t>白山市第十五中学</t>
  </si>
  <si>
    <t>历史</t>
  </si>
  <si>
    <t>太阳系大家庭</t>
  </si>
  <si>
    <t>李翠</t>
  </si>
  <si>
    <t>张佳薇</t>
  </si>
  <si>
    <t>九台区</t>
  </si>
  <si>
    <t>长春市九台区第二实验小学</t>
  </si>
  <si>
    <t>葛月</t>
  </si>
  <si>
    <t>榆树市</t>
  </si>
  <si>
    <t>榆树市先锋一中</t>
  </si>
  <si>
    <t>静夜思</t>
  </si>
  <si>
    <t>耿之祺</t>
  </si>
  <si>
    <t>采松果——两位数加减一位数/整十数</t>
  </si>
  <si>
    <t>丁迪</t>
  </si>
  <si>
    <t>以数据分析为导向  促课堂教学之精进</t>
  </si>
  <si>
    <t>石莹</t>
  </si>
  <si>
    <t>长春市南关区实验学校</t>
  </si>
  <si>
    <t>优化</t>
  </si>
  <si>
    <t>陆红宇</t>
  </si>
  <si>
    <t>长春市九台区南山小学</t>
  </si>
  <si>
    <t>病毒</t>
  </si>
  <si>
    <t>苏俊杰</t>
  </si>
  <si>
    <t>通化市第十三中学</t>
  </si>
  <si>
    <t>生物</t>
  </si>
  <si>
    <t>Unit 6 Shopping Part B Let's talk and learn</t>
  </si>
  <si>
    <t>王珺</t>
  </si>
  <si>
    <t>Healthy food A Talk and learn</t>
  </si>
  <si>
    <t>孙婧</t>
  </si>
  <si>
    <t>韩雪</t>
  </si>
  <si>
    <t>东北师大附中新城学校</t>
  </si>
  <si>
    <t>道法</t>
  </si>
  <si>
    <t>郑丽</t>
  </si>
  <si>
    <t>松原市</t>
  </si>
  <si>
    <t>前郭尔罗斯蒙古族自治县</t>
  </si>
  <si>
    <t>达里巴小学</t>
  </si>
  <si>
    <t>基因指导蛋白质的合成(第1课时)</t>
  </si>
  <si>
    <t>张春宇</t>
  </si>
  <si>
    <t>松原市实验高级中学</t>
  </si>
  <si>
    <t>沈思瑶</t>
  </si>
  <si>
    <t>隋心</t>
  </si>
  <si>
    <t>创意手工贴布画</t>
  </si>
  <si>
    <t>唐晓明</t>
  </si>
  <si>
    <t>通化市东昌区环通乡中心小学校</t>
  </si>
  <si>
    <t>劳动</t>
  </si>
  <si>
    <t>贾玉</t>
  </si>
  <si>
    <t>刘研</t>
  </si>
  <si>
    <t>快乐读书吧：读读童谣和儿歌</t>
  </si>
  <si>
    <t>王琳</t>
  </si>
  <si>
    <t>吉林省白山市浑江区河口小学</t>
  </si>
  <si>
    <t>景秋霜</t>
  </si>
  <si>
    <t>长春市第一0四中学校</t>
  </si>
  <si>
    <t>人工智能视角下的内能单元复习循证反思与改进</t>
  </si>
  <si>
    <t>韩丽</t>
  </si>
  <si>
    <t>珲春市</t>
  </si>
  <si>
    <t>珲春市第七中学校</t>
  </si>
  <si>
    <t>欧洲西部</t>
  </si>
  <si>
    <t>阚奥</t>
  </si>
  <si>
    <t>地理</t>
  </si>
  <si>
    <t>鱼</t>
  </si>
  <si>
    <t>张众言</t>
  </si>
  <si>
    <t>永吉县</t>
  </si>
  <si>
    <t>永吉县第十三中学</t>
  </si>
  <si>
    <t>小学英语课堂循证反思</t>
  </si>
  <si>
    <t>穆子君</t>
  </si>
  <si>
    <t>杨帆</t>
  </si>
  <si>
    <t>长春新区</t>
  </si>
  <si>
    <t>长春高新技术产业开发区慧仁学校</t>
  </si>
  <si>
    <t>我们爱和平</t>
  </si>
  <si>
    <t>李青杨</t>
  </si>
  <si>
    <t>长春市南关区南岭小学</t>
  </si>
  <si>
    <t>我是一张纸</t>
  </si>
  <si>
    <t>周钰博</t>
  </si>
  <si>
    <t>让我们的家更美好</t>
  </si>
  <si>
    <t>段禹竹</t>
  </si>
  <si>
    <t>李响</t>
  </si>
  <si>
    <t>气质探索</t>
  </si>
  <si>
    <t>李哲</t>
  </si>
  <si>
    <t>白山市第十六中学</t>
  </si>
  <si>
    <t>心理健康教育</t>
  </si>
  <si>
    <t>曹乃莹</t>
  </si>
  <si>
    <t>李栾亭宇</t>
  </si>
  <si>
    <t>贾玲玲</t>
  </si>
  <si>
    <t>双阳区</t>
  </si>
  <si>
    <t>长春市双阳区滨河实验学校</t>
  </si>
  <si>
    <t>三角形内角和</t>
  </si>
  <si>
    <t>曲灵雨</t>
  </si>
  <si>
    <t>如何让城市不再“看海”</t>
  </si>
  <si>
    <t>蒋忠禹</t>
  </si>
  <si>
    <t>Unit 3 Learning better Part A Let's learn and Let's talk</t>
  </si>
  <si>
    <t>孙阳月</t>
  </si>
  <si>
    <t>张海凤</t>
  </si>
  <si>
    <t>吉林市龙潭区江北实验学校</t>
  </si>
  <si>
    <t>崔珊珊</t>
  </si>
  <si>
    <t>富饶的西沙群岛</t>
  </si>
  <si>
    <t>杨洋女</t>
  </si>
  <si>
    <t>陈冬雪</t>
  </si>
  <si>
    <t>永吉县岔路河镇中心小学</t>
  </si>
  <si>
    <t>方圆之争</t>
  </si>
  <si>
    <t>王然</t>
  </si>
  <si>
    <t>王宏瑶</t>
  </si>
  <si>
    <t>吉林市船营区解放西路学校</t>
  </si>
  <si>
    <t>黄思蒙</t>
  </si>
  <si>
    <t>长春市南关区西五小学</t>
  </si>
  <si>
    <t>史冰</t>
  </si>
  <si>
    <t>爬天都峰</t>
  </si>
  <si>
    <t>赵文丽</t>
  </si>
  <si>
    <t>九台区兴隆中心学校</t>
  </si>
  <si>
    <t>吕树哲</t>
  </si>
  <si>
    <t>通化市东昌区育新小学</t>
  </si>
  <si>
    <t>李晓蒙</t>
  </si>
  <si>
    <t>吉林市船营区实验小学校</t>
  </si>
  <si>
    <t>高玉冰</t>
  </si>
  <si>
    <t>新区</t>
  </si>
  <si>
    <t>长春高新技术产业开发区慧谷学校</t>
  </si>
  <si>
    <t>陈玉梅</t>
  </si>
  <si>
    <t>白山市浑江区城南小学</t>
  </si>
  <si>
    <t>张晓飞</t>
  </si>
  <si>
    <t>榆树市黑林镇谢家中心小学</t>
  </si>
  <si>
    <t>王丹书</t>
  </si>
  <si>
    <t>增进健康善于休息</t>
  </si>
  <si>
    <t>李雪松</t>
  </si>
  <si>
    <t>白山市第十中学</t>
  </si>
  <si>
    <t>体育与健康</t>
  </si>
  <si>
    <t>蔡雨晴</t>
  </si>
  <si>
    <t>杨宁宁</t>
  </si>
  <si>
    <t>入围</t>
  </si>
  <si>
    <t>张志伟</t>
  </si>
  <si>
    <t>吉林市龙潭区古川学校</t>
  </si>
  <si>
    <t>张鹤潇</t>
  </si>
  <si>
    <t>长春市南关区回族小学校</t>
  </si>
  <si>
    <t>陈晶莹</t>
  </si>
  <si>
    <t>分数的意义</t>
  </si>
  <si>
    <t>李春静</t>
  </si>
  <si>
    <t>吉林市龙潭区教师进修学校</t>
  </si>
  <si>
    <t>邢丽娜</t>
  </si>
  <si>
    <t>德惠市边岗乡中心小学</t>
  </si>
  <si>
    <t>张辉</t>
  </si>
  <si>
    <t>宋遥</t>
  </si>
  <si>
    <t>伟大事业都始于梦想</t>
  </si>
  <si>
    <t>邹巽坤</t>
  </si>
  <si>
    <t>我的家在日喀则</t>
  </si>
  <si>
    <t>慈母情深</t>
  </si>
  <si>
    <t>李旭</t>
  </si>
  <si>
    <t>长春市南关区东岭小学校</t>
  </si>
  <si>
    <t>田明卉</t>
  </si>
  <si>
    <t>聚焦课堂互动 优化教学策略</t>
  </si>
  <si>
    <t>徐夏</t>
  </si>
  <si>
    <t>面的旋转</t>
  </si>
  <si>
    <t>任飞</t>
  </si>
  <si>
    <t>榆树市恩育乡中心小学</t>
  </si>
  <si>
    <t>欧姆定律在串联电路中的应用</t>
  </si>
  <si>
    <t>范春炜</t>
  </si>
  <si>
    <t>《短歌行》《归园田居（其一）》对比鉴赏</t>
  </si>
  <si>
    <t>姜金池</t>
  </si>
  <si>
    <t>李卓</t>
  </si>
  <si>
    <t>刘奇泽</t>
  </si>
  <si>
    <t>临江市</t>
  </si>
  <si>
    <t>临江市第六中学</t>
  </si>
  <si>
    <t>段桥依</t>
  </si>
  <si>
    <t>孙淼</t>
  </si>
  <si>
    <t>我的星期天</t>
  </si>
  <si>
    <t>叶爽</t>
  </si>
  <si>
    <t>八颗行星</t>
  </si>
  <si>
    <t>吕悦</t>
  </si>
  <si>
    <t>经济技术开发区</t>
  </si>
  <si>
    <t>长春经济技术开发区威海小学校</t>
  </si>
  <si>
    <t>操场上</t>
  </si>
  <si>
    <t>孔庆妍</t>
  </si>
  <si>
    <t>三角形的面积</t>
  </si>
  <si>
    <t>张岩</t>
  </si>
  <si>
    <t>解比例</t>
  </si>
  <si>
    <t>李双</t>
  </si>
  <si>
    <t>分一分（一）</t>
  </si>
  <si>
    <t>邵显雯</t>
  </si>
  <si>
    <t>陈莹</t>
  </si>
  <si>
    <t>哈萨尔路小学</t>
  </si>
  <si>
    <t>细胞核的结构和功能</t>
  </si>
  <si>
    <t>李佳新</t>
  </si>
  <si>
    <t>崔洪艳</t>
  </si>
  <si>
    <t>蛟河市</t>
  </si>
  <si>
    <t>蛟河市第九中学校</t>
  </si>
  <si>
    <t>黄欢欢</t>
  </si>
  <si>
    <t>金子欣</t>
  </si>
  <si>
    <t>长春市树勋小学</t>
  </si>
  <si>
    <t>张萍</t>
  </si>
  <si>
    <t>榆树市闵家小学</t>
  </si>
  <si>
    <t>于丹</t>
  </si>
  <si>
    <t>白城市</t>
  </si>
  <si>
    <t>洮南市</t>
  </si>
  <si>
    <t>洮南市福顺镇中心小学</t>
  </si>
  <si>
    <t>张琳林</t>
  </si>
  <si>
    <t>劳动技术</t>
  </si>
  <si>
    <t>杨雅茹</t>
  </si>
  <si>
    <t>孟宪然</t>
  </si>
  <si>
    <t>榆树市太安中心小学</t>
  </si>
  <si>
    <t>王佳爽</t>
  </si>
  <si>
    <t>奥运开幕</t>
  </si>
  <si>
    <t>刘杰</t>
  </si>
  <si>
    <t>回收废电池</t>
  </si>
  <si>
    <t>李思佳</t>
  </si>
  <si>
    <t>长春市第一零三中学校小学</t>
  </si>
  <si>
    <t>李娟</t>
  </si>
  <si>
    <t>东辽县辽河源镇中学校</t>
  </si>
  <si>
    <t>生物学</t>
  </si>
  <si>
    <t>What time is it?</t>
  </si>
  <si>
    <t>左东琪</t>
  </si>
  <si>
    <t>四平市</t>
  </si>
  <si>
    <t>双辽市</t>
  </si>
  <si>
    <t>双辽市实验小学</t>
  </si>
  <si>
    <t>导体和绝缘体</t>
  </si>
  <si>
    <t>卢松含</t>
  </si>
  <si>
    <t>古诗三首</t>
  </si>
  <si>
    <t>赵依欣</t>
  </si>
  <si>
    <t>王微</t>
  </si>
  <si>
    <t>前郭尔罗斯蒙古族自治县哈达小学</t>
  </si>
  <si>
    <t>刘春阳</t>
  </si>
  <si>
    <t>肖博南</t>
  </si>
  <si>
    <t>杜宏岩</t>
  </si>
  <si>
    <t>Unit 3 My friends story time</t>
  </si>
  <si>
    <t>贾丛旭</t>
  </si>
  <si>
    <t>李宁</t>
  </si>
  <si>
    <t>我学习 我快乐</t>
  </si>
  <si>
    <t>王曦曦</t>
  </si>
  <si>
    <t>多彩的窗户</t>
  </si>
  <si>
    <t>史占旭</t>
  </si>
  <si>
    <t>勿忘国耻</t>
  </si>
  <si>
    <t>孙振华</t>
  </si>
  <si>
    <t>姚禹含</t>
  </si>
  <si>
    <t>王美娜</t>
  </si>
  <si>
    <t>榆树市培英小学校</t>
  </si>
  <si>
    <t>张文霞</t>
  </si>
  <si>
    <t>安桐姗</t>
  </si>
  <si>
    <t>德惠市大青咀镇中心小学</t>
  </si>
  <si>
    <t>孙瑞擎</t>
  </si>
  <si>
    <t>徐杰</t>
  </si>
  <si>
    <t>心理健康</t>
  </si>
  <si>
    <t>信息的数字化</t>
  </si>
  <si>
    <t>高新</t>
  </si>
  <si>
    <t>春夏秋冬</t>
  </si>
  <si>
    <t>李玉红</t>
  </si>
  <si>
    <t>农安县前岗乡中心小学</t>
  </si>
  <si>
    <t>楞次定律</t>
  </si>
  <si>
    <t>朱红霄</t>
  </si>
  <si>
    <t>明朝的对外关系</t>
  </si>
  <si>
    <t>毕春丽</t>
  </si>
  <si>
    <t>Unit2 Morals and Virtues —Using language（listening and speaking）</t>
  </si>
  <si>
    <t>杨晶</t>
  </si>
  <si>
    <t>洮北区</t>
  </si>
  <si>
    <t>白城市第一高级中学</t>
  </si>
  <si>
    <t>伊永欣</t>
  </si>
  <si>
    <t>抚松县</t>
  </si>
  <si>
    <t>抚松县第二实验小学</t>
  </si>
  <si>
    <t>芦花鞋</t>
  </si>
  <si>
    <t>于呈烯</t>
  </si>
  <si>
    <t>我爱家乡山和水</t>
  </si>
  <si>
    <t>闫新</t>
  </si>
  <si>
    <t>迟书缘</t>
  </si>
  <si>
    <t>许翔凤</t>
  </si>
  <si>
    <t>书法</t>
  </si>
  <si>
    <t>绿</t>
  </si>
  <si>
    <t>李冠男</t>
  </si>
  <si>
    <t>分数除法解决问题（1）</t>
  </si>
  <si>
    <t>刘丹</t>
  </si>
  <si>
    <t>蛟河市胜利小学</t>
  </si>
  <si>
    <t>刘倩</t>
  </si>
  <si>
    <t>赵旭涵</t>
  </si>
  <si>
    <t xml:space="preserve">“贝”的故事 </t>
  </si>
  <si>
    <t>梁燚欣</t>
  </si>
  <si>
    <t>长春经济技术开发区</t>
  </si>
  <si>
    <t>长春经济技术开发区花园小学校</t>
  </si>
  <si>
    <t>晓出净慈寺送林子方</t>
  </si>
  <si>
    <t>杨景平</t>
  </si>
  <si>
    <t>陈思宇</t>
  </si>
  <si>
    <t>请你帮个忙</t>
  </si>
  <si>
    <t>李尚书</t>
  </si>
  <si>
    <t>长春高新技术产业开发区尚德学校</t>
  </si>
  <si>
    <t>雷雨</t>
  </si>
  <si>
    <t>王艳姚</t>
  </si>
  <si>
    <t>祥子的微信世界</t>
  </si>
  <si>
    <t>二道江区</t>
  </si>
  <si>
    <t>通化市第十九中学</t>
  </si>
  <si>
    <t>阿长与《山海经》</t>
  </si>
  <si>
    <t>赵婷婷</t>
  </si>
  <si>
    <t>柳河县</t>
  </si>
  <si>
    <t>柳河县第二中学校</t>
  </si>
  <si>
    <t>张海云</t>
  </si>
  <si>
    <t>德惠市第五中学</t>
  </si>
  <si>
    <t>孙婷婷</t>
  </si>
  <si>
    <t>农安县哈拉海镇中心小学</t>
  </si>
  <si>
    <t>动物儿歌</t>
  </si>
  <si>
    <t>杨佳佳</t>
  </si>
  <si>
    <t>探寻桃源秘境  传承文化基因</t>
  </si>
  <si>
    <t>李雪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</si>
</sst>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19" fillId="16" borderId="9" applyNumberForma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0" fillId="27" borderId="9" applyNumberFormat="false" applyAlignment="false" applyProtection="false">
      <alignment vertical="center"/>
    </xf>
    <xf numFmtId="0" fontId="10" fillId="16" borderId="6" applyNumberFormat="false" applyAlignment="false" applyProtection="false">
      <alignment vertical="center"/>
    </xf>
    <xf numFmtId="0" fontId="16" fillId="22" borderId="8" applyNumberFormat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13" borderId="4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>
      <alignment vertical="center"/>
    </xf>
    <xf numFmtId="0" fontId="0" fillId="0" borderId="0" xfId="0" applyAlignment="true">
      <alignment horizontal="center" vertical="center"/>
    </xf>
    <xf numFmtId="49" fontId="0" fillId="0" borderId="0" xfId="0" applyNumberFormat="true">
      <alignment vertical="center"/>
    </xf>
    <xf numFmtId="49" fontId="2" fillId="0" borderId="0" xfId="0" applyNumberFormat="true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49" fontId="0" fillId="0" borderId="1" xfId="0" applyNumberFormat="true" applyFill="true" applyBorder="true" applyAlignment="true">
      <alignment vertical="center"/>
    </xf>
    <xf numFmtId="49" fontId="0" fillId="0" borderId="1" xfId="0" applyNumberForma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49" fontId="0" fillId="0" borderId="1" xfId="0" applyNumberFormat="true" applyFont="true" applyBorder="true">
      <alignment vertical="center"/>
    </xf>
    <xf numFmtId="0" fontId="0" fillId="0" borderId="1" xfId="0" applyBorder="true">
      <alignment vertical="center"/>
    </xf>
    <xf numFmtId="0" fontId="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1"/>
  <sheetViews>
    <sheetView tabSelected="1" topLeftCell="A111" workbookViewId="0">
      <selection activeCell="G17" sqref="G17:G18"/>
    </sheetView>
  </sheetViews>
  <sheetFormatPr defaultColWidth="9" defaultRowHeight="13.5"/>
  <cols>
    <col min="1" max="1" width="6.25" style="3" customWidth="true"/>
    <col min="2" max="2" width="47.5" style="4" customWidth="true"/>
    <col min="3" max="3" width="10.625" style="3" customWidth="true"/>
    <col min="4" max="4" width="13.875" style="3" customWidth="true"/>
    <col min="5" max="5" width="13.25" style="3" customWidth="true"/>
    <col min="6" max="6" width="27.875" customWidth="true"/>
    <col min="7" max="7" width="8.75" style="3" customWidth="true"/>
    <col min="8" max="8" width="12.25" style="3" customWidth="true"/>
    <col min="9" max="9" width="12.75" style="3" customWidth="true"/>
  </cols>
  <sheetData>
    <row r="1" ht="2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true" spans="1:9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>
      <c r="A3" s="8">
        <v>1</v>
      </c>
      <c r="B3" s="9" t="s">
        <v>10</v>
      </c>
      <c r="C3" s="8" t="s">
        <v>11</v>
      </c>
      <c r="D3" s="8" t="s">
        <v>12</v>
      </c>
      <c r="E3" s="8" t="s">
        <v>13</v>
      </c>
      <c r="F3" s="13" t="s">
        <v>14</v>
      </c>
      <c r="G3" s="8" t="s">
        <v>15</v>
      </c>
      <c r="H3" s="8" t="s">
        <v>16</v>
      </c>
      <c r="I3" s="8" t="s">
        <v>17</v>
      </c>
    </row>
    <row r="4" spans="1:9">
      <c r="A4" s="8">
        <v>2</v>
      </c>
      <c r="B4" s="10" t="s">
        <v>18</v>
      </c>
      <c r="C4" s="8" t="s">
        <v>19</v>
      </c>
      <c r="D4" s="8" t="s">
        <v>12</v>
      </c>
      <c r="E4" s="8" t="s">
        <v>13</v>
      </c>
      <c r="F4" s="13" t="s">
        <v>14</v>
      </c>
      <c r="G4" s="8" t="s">
        <v>15</v>
      </c>
      <c r="H4" s="8" t="s">
        <v>20</v>
      </c>
      <c r="I4" s="8" t="s">
        <v>17</v>
      </c>
    </row>
    <row r="5" s="2" customFormat="true" spans="1:9">
      <c r="A5" s="11">
        <v>3</v>
      </c>
      <c r="B5" s="12" t="str">
        <f>"摩擦力"</f>
        <v>摩擦力</v>
      </c>
      <c r="C5" s="11" t="s">
        <v>21</v>
      </c>
      <c r="D5" s="11" t="s">
        <v>12</v>
      </c>
      <c r="E5" s="11" t="s">
        <v>13</v>
      </c>
      <c r="F5" s="14" t="s">
        <v>22</v>
      </c>
      <c r="G5" s="11" t="s">
        <v>23</v>
      </c>
      <c r="H5" s="11" t="s">
        <v>24</v>
      </c>
      <c r="I5" s="8" t="s">
        <v>17</v>
      </c>
    </row>
    <row r="6" spans="1:9">
      <c r="A6" s="8">
        <v>4</v>
      </c>
      <c r="B6" s="10" t="s">
        <v>25</v>
      </c>
      <c r="C6" s="8" t="s">
        <v>26</v>
      </c>
      <c r="D6" s="8" t="s">
        <v>27</v>
      </c>
      <c r="E6" s="8" t="s">
        <v>27</v>
      </c>
      <c r="F6" s="13" t="s">
        <v>28</v>
      </c>
      <c r="G6" s="8" t="s">
        <v>29</v>
      </c>
      <c r="H6" s="8" t="s">
        <v>30</v>
      </c>
      <c r="I6" s="8" t="s">
        <v>17</v>
      </c>
    </row>
    <row r="7" spans="1:9">
      <c r="A7" s="8">
        <v>5</v>
      </c>
      <c r="B7" s="10" t="s">
        <v>31</v>
      </c>
      <c r="C7" s="8" t="s">
        <v>32</v>
      </c>
      <c r="D7" s="8" t="s">
        <v>12</v>
      </c>
      <c r="E7" s="8" t="s">
        <v>13</v>
      </c>
      <c r="F7" s="13" t="s">
        <v>33</v>
      </c>
      <c r="G7" s="8" t="s">
        <v>15</v>
      </c>
      <c r="H7" s="8" t="s">
        <v>34</v>
      </c>
      <c r="I7" s="8" t="s">
        <v>17</v>
      </c>
    </row>
    <row r="8" spans="1:9">
      <c r="A8" s="11">
        <v>6</v>
      </c>
      <c r="B8" s="10" t="s">
        <v>35</v>
      </c>
      <c r="C8" s="8" t="s">
        <v>36</v>
      </c>
      <c r="D8" s="8" t="s">
        <v>37</v>
      </c>
      <c r="E8" s="8" t="s">
        <v>38</v>
      </c>
      <c r="F8" s="13" t="s">
        <v>39</v>
      </c>
      <c r="G8" s="8" t="s">
        <v>15</v>
      </c>
      <c r="H8" s="8" t="s">
        <v>34</v>
      </c>
      <c r="I8" s="8" t="s">
        <v>17</v>
      </c>
    </row>
    <row r="9" spans="1:9">
      <c r="A9" s="8">
        <v>7</v>
      </c>
      <c r="B9" s="10" t="str">
        <f>"拍手拍手"</f>
        <v>拍手拍手</v>
      </c>
      <c r="C9" s="8" t="s">
        <v>40</v>
      </c>
      <c r="D9" s="8" t="s">
        <v>37</v>
      </c>
      <c r="E9" s="8" t="s">
        <v>38</v>
      </c>
      <c r="F9" s="13" t="s">
        <v>39</v>
      </c>
      <c r="G9" s="8" t="s">
        <v>15</v>
      </c>
      <c r="H9" s="8" t="s">
        <v>41</v>
      </c>
      <c r="I9" s="8" t="s">
        <v>17</v>
      </c>
    </row>
    <row r="10" spans="1:9">
      <c r="A10" s="8">
        <v>8</v>
      </c>
      <c r="B10" s="10" t="s">
        <v>42</v>
      </c>
      <c r="C10" s="8" t="s">
        <v>43</v>
      </c>
      <c r="D10" s="8" t="s">
        <v>12</v>
      </c>
      <c r="E10" s="8" t="s">
        <v>13</v>
      </c>
      <c r="F10" s="13" t="s">
        <v>33</v>
      </c>
      <c r="G10" s="8" t="s">
        <v>15</v>
      </c>
      <c r="H10" s="8" t="s">
        <v>20</v>
      </c>
      <c r="I10" s="8" t="s">
        <v>17</v>
      </c>
    </row>
    <row r="11" spans="1:9">
      <c r="A11" s="11">
        <v>9</v>
      </c>
      <c r="B11" s="10" t="s">
        <v>44</v>
      </c>
      <c r="C11" s="8" t="s">
        <v>45</v>
      </c>
      <c r="D11" s="8" t="s">
        <v>12</v>
      </c>
      <c r="E11" s="8" t="s">
        <v>13</v>
      </c>
      <c r="F11" s="13" t="s">
        <v>46</v>
      </c>
      <c r="G11" s="8" t="s">
        <v>15</v>
      </c>
      <c r="H11" s="8" t="s">
        <v>47</v>
      </c>
      <c r="I11" s="8" t="s">
        <v>17</v>
      </c>
    </row>
    <row r="12" spans="1:9">
      <c r="A12" s="8">
        <v>10</v>
      </c>
      <c r="B12" s="10" t="str">
        <f>"我的动物朋友"</f>
        <v>我的动物朋友</v>
      </c>
      <c r="C12" s="8" t="s">
        <v>48</v>
      </c>
      <c r="D12" s="8" t="s">
        <v>12</v>
      </c>
      <c r="E12" s="8" t="s">
        <v>13</v>
      </c>
      <c r="F12" s="13" t="s">
        <v>33</v>
      </c>
      <c r="G12" s="8" t="s">
        <v>15</v>
      </c>
      <c r="H12" s="8" t="s">
        <v>49</v>
      </c>
      <c r="I12" s="8" t="s">
        <v>17</v>
      </c>
    </row>
    <row r="13" spans="1:9">
      <c r="A13" s="8">
        <v>11</v>
      </c>
      <c r="B13" s="10" t="str">
        <f>"图形探索"</f>
        <v>图形探索</v>
      </c>
      <c r="C13" s="8" t="s">
        <v>50</v>
      </c>
      <c r="D13" s="8" t="s">
        <v>37</v>
      </c>
      <c r="E13" s="8" t="s">
        <v>51</v>
      </c>
      <c r="F13" s="13" t="s">
        <v>52</v>
      </c>
      <c r="G13" s="8" t="s">
        <v>15</v>
      </c>
      <c r="H13" s="8" t="s">
        <v>20</v>
      </c>
      <c r="I13" s="8" t="s">
        <v>17</v>
      </c>
    </row>
    <row r="14" spans="1:9">
      <c r="A14" s="11">
        <v>12</v>
      </c>
      <c r="B14" s="10" t="s">
        <v>53</v>
      </c>
      <c r="C14" s="8" t="s">
        <v>54</v>
      </c>
      <c r="D14" s="8" t="s">
        <v>12</v>
      </c>
      <c r="E14" s="8" t="s">
        <v>13</v>
      </c>
      <c r="F14" s="13" t="s">
        <v>14</v>
      </c>
      <c r="G14" s="8" t="s">
        <v>15</v>
      </c>
      <c r="H14" s="8" t="s">
        <v>55</v>
      </c>
      <c r="I14" s="8" t="s">
        <v>17</v>
      </c>
    </row>
    <row r="15" spans="1:9">
      <c r="A15" s="8">
        <v>13</v>
      </c>
      <c r="B15" s="10" t="str">
        <f>"图形的旋转"</f>
        <v>图形的旋转</v>
      </c>
      <c r="C15" s="8" t="s">
        <v>56</v>
      </c>
      <c r="D15" s="8" t="s">
        <v>37</v>
      </c>
      <c r="E15" s="8" t="s">
        <v>57</v>
      </c>
      <c r="F15" s="13" t="s">
        <v>58</v>
      </c>
      <c r="G15" s="8" t="s">
        <v>23</v>
      </c>
      <c r="H15" s="8" t="s">
        <v>20</v>
      </c>
      <c r="I15" s="8" t="s">
        <v>17</v>
      </c>
    </row>
    <row r="16" spans="1:9">
      <c r="A16" s="8">
        <v>14</v>
      </c>
      <c r="B16" s="10" t="str">
        <f>"点亮小灯泡"</f>
        <v>点亮小灯泡</v>
      </c>
      <c r="C16" s="8" t="s">
        <v>59</v>
      </c>
      <c r="D16" s="8" t="s">
        <v>12</v>
      </c>
      <c r="E16" s="8" t="s">
        <v>60</v>
      </c>
      <c r="F16" s="13" t="s">
        <v>61</v>
      </c>
      <c r="G16" s="8" t="s">
        <v>15</v>
      </c>
      <c r="H16" s="8" t="s">
        <v>55</v>
      </c>
      <c r="I16" s="8" t="s">
        <v>17</v>
      </c>
    </row>
    <row r="17" spans="1:9">
      <c r="A17" s="11">
        <v>15</v>
      </c>
      <c r="B17" s="10" t="str">
        <f>"夜间飞行的秘密"</f>
        <v>夜间飞行的秘密</v>
      </c>
      <c r="C17" s="8" t="s">
        <v>62</v>
      </c>
      <c r="D17" s="8" t="s">
        <v>37</v>
      </c>
      <c r="E17" s="8" t="s">
        <v>38</v>
      </c>
      <c r="F17" s="13" t="s">
        <v>63</v>
      </c>
      <c r="G17" s="8" t="s">
        <v>15</v>
      </c>
      <c r="H17" s="8" t="s">
        <v>49</v>
      </c>
      <c r="I17" s="8" t="s">
        <v>17</v>
      </c>
    </row>
    <row r="18" spans="1:9">
      <c r="A18" s="8">
        <v>16</v>
      </c>
      <c r="B18" s="10" t="s">
        <v>64</v>
      </c>
      <c r="C18" s="8" t="s">
        <v>65</v>
      </c>
      <c r="D18" s="8" t="s">
        <v>12</v>
      </c>
      <c r="E18" s="8" t="s">
        <v>13</v>
      </c>
      <c r="F18" s="13" t="s">
        <v>14</v>
      </c>
      <c r="G18" s="8" t="s">
        <v>15</v>
      </c>
      <c r="H18" s="8" t="s">
        <v>47</v>
      </c>
      <c r="I18" s="8" t="s">
        <v>17</v>
      </c>
    </row>
    <row r="19" spans="1:9">
      <c r="A19" s="8">
        <v>17</v>
      </c>
      <c r="B19" s="10" t="str">
        <f>"图形的运动（三）"</f>
        <v>图形的运动（三）</v>
      </c>
      <c r="C19" s="8" t="s">
        <v>66</v>
      </c>
      <c r="D19" s="8" t="s">
        <v>37</v>
      </c>
      <c r="E19" s="8" t="s">
        <v>38</v>
      </c>
      <c r="F19" s="13" t="s">
        <v>39</v>
      </c>
      <c r="G19" s="8" t="s">
        <v>15</v>
      </c>
      <c r="H19" s="8" t="s">
        <v>20</v>
      </c>
      <c r="I19" s="8" t="s">
        <v>17</v>
      </c>
    </row>
    <row r="20" spans="1:9">
      <c r="A20" s="11">
        <v>18</v>
      </c>
      <c r="B20" s="10" t="str">
        <f>"中华美德 我来评"</f>
        <v>中华美德 我来评</v>
      </c>
      <c r="C20" s="8" t="s">
        <v>67</v>
      </c>
      <c r="D20" s="8" t="s">
        <v>68</v>
      </c>
      <c r="E20" s="8" t="s">
        <v>69</v>
      </c>
      <c r="F20" s="13" t="s">
        <v>70</v>
      </c>
      <c r="G20" s="8" t="s">
        <v>23</v>
      </c>
      <c r="H20" s="8" t="s">
        <v>49</v>
      </c>
      <c r="I20" s="8" t="s">
        <v>71</v>
      </c>
    </row>
    <row r="21" s="2" customFormat="true" spans="1:12">
      <c r="A21" s="8">
        <v>19</v>
      </c>
      <c r="B21" s="10" t="s">
        <v>72</v>
      </c>
      <c r="C21" s="8" t="s">
        <v>73</v>
      </c>
      <c r="D21" s="8" t="s">
        <v>12</v>
      </c>
      <c r="E21" s="8" t="s">
        <v>74</v>
      </c>
      <c r="F21" s="13" t="s">
        <v>75</v>
      </c>
      <c r="G21" s="8" t="s">
        <v>15</v>
      </c>
      <c r="H21" s="8" t="s">
        <v>41</v>
      </c>
      <c r="I21" s="8" t="s">
        <v>71</v>
      </c>
      <c r="J21"/>
      <c r="K21"/>
      <c r="L21"/>
    </row>
    <row r="22" s="2" customFormat="true" spans="1:12">
      <c r="A22" s="8">
        <v>20</v>
      </c>
      <c r="B22" s="10" t="str">
        <f>"循证而行，以思促教"</f>
        <v>循证而行，以思促教</v>
      </c>
      <c r="C22" s="8" t="s">
        <v>76</v>
      </c>
      <c r="D22" s="8" t="s">
        <v>68</v>
      </c>
      <c r="E22" s="8" t="s">
        <v>69</v>
      </c>
      <c r="F22" s="13" t="s">
        <v>70</v>
      </c>
      <c r="G22" s="8" t="s">
        <v>23</v>
      </c>
      <c r="H22" s="8" t="s">
        <v>16</v>
      </c>
      <c r="I22" s="8" t="s">
        <v>71</v>
      </c>
      <c r="J22"/>
      <c r="K22"/>
      <c r="L22"/>
    </row>
    <row r="23" s="2" customFormat="true" spans="1:12">
      <c r="A23" s="11">
        <v>21</v>
      </c>
      <c r="B23" s="10" t="s">
        <v>77</v>
      </c>
      <c r="C23" s="8" t="s">
        <v>78</v>
      </c>
      <c r="D23" s="8" t="s">
        <v>79</v>
      </c>
      <c r="E23" s="8" t="s">
        <v>80</v>
      </c>
      <c r="F23" s="13" t="s">
        <v>81</v>
      </c>
      <c r="G23" s="8" t="s">
        <v>29</v>
      </c>
      <c r="H23" s="8" t="s">
        <v>16</v>
      </c>
      <c r="I23" s="8" t="s">
        <v>71</v>
      </c>
      <c r="J23"/>
      <c r="K23"/>
      <c r="L23"/>
    </row>
    <row r="24" s="2" customFormat="true" spans="1:12">
      <c r="A24" s="8">
        <v>22</v>
      </c>
      <c r="B24" s="10" t="s">
        <v>82</v>
      </c>
      <c r="C24" s="8" t="s">
        <v>83</v>
      </c>
      <c r="D24" s="8" t="s">
        <v>84</v>
      </c>
      <c r="E24" s="8" t="s">
        <v>85</v>
      </c>
      <c r="F24" s="13" t="s">
        <v>86</v>
      </c>
      <c r="G24" s="8" t="s">
        <v>15</v>
      </c>
      <c r="H24" s="8" t="s">
        <v>20</v>
      </c>
      <c r="I24" s="8" t="s">
        <v>71</v>
      </c>
      <c r="J24"/>
      <c r="K24"/>
      <c r="L24"/>
    </row>
    <row r="25" s="2" customFormat="true" spans="1:12">
      <c r="A25" s="8">
        <v>23</v>
      </c>
      <c r="B25" s="10" t="str">
        <f>"跨学科实践：制作微型密度计"</f>
        <v>跨学科实践：制作微型密度计</v>
      </c>
      <c r="C25" s="8" t="s">
        <v>87</v>
      </c>
      <c r="D25" s="8" t="s">
        <v>12</v>
      </c>
      <c r="E25" s="8" t="s">
        <v>88</v>
      </c>
      <c r="F25" s="13" t="s">
        <v>89</v>
      </c>
      <c r="G25" s="8" t="s">
        <v>23</v>
      </c>
      <c r="H25" s="8" t="s">
        <v>24</v>
      </c>
      <c r="I25" s="8" t="s">
        <v>71</v>
      </c>
      <c r="J25"/>
      <c r="K25"/>
      <c r="L25"/>
    </row>
    <row r="26" s="2" customFormat="true" spans="1:12">
      <c r="A26" s="11">
        <v>24</v>
      </c>
      <c r="B26" s="10" t="s">
        <v>90</v>
      </c>
      <c r="C26" s="8" t="s">
        <v>91</v>
      </c>
      <c r="D26" s="8" t="s">
        <v>12</v>
      </c>
      <c r="E26" s="8" t="s">
        <v>13</v>
      </c>
      <c r="F26" s="13" t="s">
        <v>92</v>
      </c>
      <c r="G26" s="8" t="s">
        <v>15</v>
      </c>
      <c r="H26" s="8" t="s">
        <v>47</v>
      </c>
      <c r="I26" s="8" t="s">
        <v>71</v>
      </c>
      <c r="J26"/>
      <c r="K26"/>
      <c r="L26"/>
    </row>
    <row r="27" s="2" customFormat="true" spans="1:12">
      <c r="A27" s="8">
        <v>25</v>
      </c>
      <c r="B27" s="10" t="s">
        <v>93</v>
      </c>
      <c r="C27" s="8" t="s">
        <v>94</v>
      </c>
      <c r="D27" s="8" t="s">
        <v>37</v>
      </c>
      <c r="E27" s="8" t="s">
        <v>57</v>
      </c>
      <c r="F27" s="13" t="s">
        <v>95</v>
      </c>
      <c r="G27" s="8" t="s">
        <v>15</v>
      </c>
      <c r="H27" s="8" t="s">
        <v>96</v>
      </c>
      <c r="I27" s="8" t="s">
        <v>71</v>
      </c>
      <c r="J27"/>
      <c r="K27"/>
      <c r="L27"/>
    </row>
    <row r="28" s="2" customFormat="true" spans="1:12">
      <c r="A28" s="8">
        <v>26</v>
      </c>
      <c r="B28" s="10" t="s">
        <v>97</v>
      </c>
      <c r="C28" s="8" t="s">
        <v>98</v>
      </c>
      <c r="D28" s="8" t="s">
        <v>12</v>
      </c>
      <c r="E28" s="8" t="s">
        <v>13</v>
      </c>
      <c r="F28" s="13" t="s">
        <v>14</v>
      </c>
      <c r="G28" s="8" t="s">
        <v>15</v>
      </c>
      <c r="H28" s="8" t="s">
        <v>49</v>
      </c>
      <c r="I28" s="8" t="s">
        <v>71</v>
      </c>
      <c r="J28"/>
      <c r="K28"/>
      <c r="L28"/>
    </row>
    <row r="29" spans="1:9">
      <c r="A29" s="11">
        <v>27</v>
      </c>
      <c r="B29" s="10" t="s">
        <v>99</v>
      </c>
      <c r="C29" s="8" t="s">
        <v>100</v>
      </c>
      <c r="D29" s="8" t="s">
        <v>12</v>
      </c>
      <c r="E29" s="8" t="s">
        <v>13</v>
      </c>
      <c r="F29" s="13" t="s">
        <v>14</v>
      </c>
      <c r="G29" s="8" t="s">
        <v>15</v>
      </c>
      <c r="H29" s="8" t="s">
        <v>49</v>
      </c>
      <c r="I29" s="8" t="s">
        <v>71</v>
      </c>
    </row>
    <row r="30" spans="1:9">
      <c r="A30" s="8">
        <v>28</v>
      </c>
      <c r="B30" s="10" t="s">
        <v>101</v>
      </c>
      <c r="C30" s="8" t="s">
        <v>102</v>
      </c>
      <c r="D30" s="8" t="s">
        <v>12</v>
      </c>
      <c r="E30" s="8" t="s">
        <v>13</v>
      </c>
      <c r="F30" s="13" t="s">
        <v>46</v>
      </c>
      <c r="G30" s="8" t="s">
        <v>15</v>
      </c>
      <c r="H30" s="8" t="s">
        <v>20</v>
      </c>
      <c r="I30" s="8" t="s">
        <v>71</v>
      </c>
    </row>
    <row r="31" spans="1:9">
      <c r="A31" s="8">
        <v>29</v>
      </c>
      <c r="B31" s="10" t="s">
        <v>103</v>
      </c>
      <c r="C31" s="8" t="s">
        <v>104</v>
      </c>
      <c r="D31" s="8" t="s">
        <v>12</v>
      </c>
      <c r="E31" s="8" t="s">
        <v>13</v>
      </c>
      <c r="F31" s="13" t="s">
        <v>14</v>
      </c>
      <c r="G31" s="8" t="s">
        <v>15</v>
      </c>
      <c r="H31" s="8" t="s">
        <v>49</v>
      </c>
      <c r="I31" s="8" t="s">
        <v>71</v>
      </c>
    </row>
    <row r="32" spans="1:9">
      <c r="A32" s="11">
        <v>30</v>
      </c>
      <c r="B32" s="12" t="s">
        <v>105</v>
      </c>
      <c r="C32" s="8" t="s">
        <v>106</v>
      </c>
      <c r="D32" s="8" t="s">
        <v>12</v>
      </c>
      <c r="E32" s="8" t="s">
        <v>13</v>
      </c>
      <c r="F32" s="13" t="s">
        <v>14</v>
      </c>
      <c r="G32" s="8" t="s">
        <v>15</v>
      </c>
      <c r="H32" s="8" t="s">
        <v>16</v>
      </c>
      <c r="I32" s="8" t="s">
        <v>71</v>
      </c>
    </row>
    <row r="33" spans="1:9">
      <c r="A33" s="8">
        <v>31</v>
      </c>
      <c r="B33" s="12" t="s">
        <v>107</v>
      </c>
      <c r="C33" s="8" t="s">
        <v>108</v>
      </c>
      <c r="D33" s="8" t="s">
        <v>27</v>
      </c>
      <c r="E33" s="8" t="s">
        <v>109</v>
      </c>
      <c r="F33" s="13" t="s">
        <v>110</v>
      </c>
      <c r="G33" s="8" t="s">
        <v>29</v>
      </c>
      <c r="H33" s="8" t="s">
        <v>111</v>
      </c>
      <c r="I33" s="8" t="s">
        <v>71</v>
      </c>
    </row>
    <row r="34" spans="1:9">
      <c r="A34" s="8">
        <v>32</v>
      </c>
      <c r="B34" s="10" t="str">
        <f>"看一看"</f>
        <v>看一看</v>
      </c>
      <c r="C34" s="8" t="s">
        <v>112</v>
      </c>
      <c r="D34" s="8" t="s">
        <v>12</v>
      </c>
      <c r="E34" s="8" t="s">
        <v>74</v>
      </c>
      <c r="F34" s="13" t="s">
        <v>113</v>
      </c>
      <c r="G34" s="8" t="s">
        <v>15</v>
      </c>
      <c r="H34" s="8" t="s">
        <v>20</v>
      </c>
      <c r="I34" s="8" t="s">
        <v>71</v>
      </c>
    </row>
    <row r="35" spans="1:9">
      <c r="A35" s="11">
        <v>33</v>
      </c>
      <c r="B35" s="10" t="s">
        <v>114</v>
      </c>
      <c r="C35" s="8" t="s">
        <v>115</v>
      </c>
      <c r="D35" s="8" t="s">
        <v>68</v>
      </c>
      <c r="E35" s="8" t="s">
        <v>69</v>
      </c>
      <c r="F35" s="13" t="s">
        <v>116</v>
      </c>
      <c r="G35" s="8" t="s">
        <v>23</v>
      </c>
      <c r="H35" s="8" t="s">
        <v>117</v>
      </c>
      <c r="I35" s="8" t="s">
        <v>71</v>
      </c>
    </row>
    <row r="36" spans="1:9">
      <c r="A36" s="8">
        <v>34</v>
      </c>
      <c r="B36" s="10" t="s">
        <v>118</v>
      </c>
      <c r="C36" s="8" t="s">
        <v>119</v>
      </c>
      <c r="D36" s="8" t="s">
        <v>12</v>
      </c>
      <c r="E36" s="8" t="s">
        <v>13</v>
      </c>
      <c r="F36" s="13" t="s">
        <v>14</v>
      </c>
      <c r="G36" s="8" t="s">
        <v>15</v>
      </c>
      <c r="H36" s="8" t="s">
        <v>55</v>
      </c>
      <c r="I36" s="8" t="s">
        <v>71</v>
      </c>
    </row>
    <row r="37" spans="1:9">
      <c r="A37" s="8">
        <v>35</v>
      </c>
      <c r="B37" s="12" t="str">
        <f>"创度量之尺  孕量感之魂"</f>
        <v>创度量之尺  孕量感之魂</v>
      </c>
      <c r="C37" s="8" t="s">
        <v>120</v>
      </c>
      <c r="D37" s="8" t="s">
        <v>12</v>
      </c>
      <c r="E37" s="8" t="s">
        <v>121</v>
      </c>
      <c r="F37" s="13" t="s">
        <v>122</v>
      </c>
      <c r="G37" s="8" t="s">
        <v>15</v>
      </c>
      <c r="H37" s="8" t="s">
        <v>20</v>
      </c>
      <c r="I37" s="8" t="s">
        <v>71</v>
      </c>
    </row>
    <row r="38" spans="1:9">
      <c r="A38" s="11">
        <v>36</v>
      </c>
      <c r="B38" s="10" t="str">
        <f>"探秘网页与代码"</f>
        <v>探秘网页与代码</v>
      </c>
      <c r="C38" s="8" t="s">
        <v>123</v>
      </c>
      <c r="D38" s="8" t="s">
        <v>12</v>
      </c>
      <c r="E38" s="8" t="s">
        <v>124</v>
      </c>
      <c r="F38" s="13" t="s">
        <v>125</v>
      </c>
      <c r="G38" s="8" t="s">
        <v>23</v>
      </c>
      <c r="H38" s="8" t="s">
        <v>96</v>
      </c>
      <c r="I38" s="8" t="s">
        <v>71</v>
      </c>
    </row>
    <row r="39" spans="1:9">
      <c r="A39" s="8">
        <v>37</v>
      </c>
      <c r="B39" s="10" t="s">
        <v>126</v>
      </c>
      <c r="C39" s="8" t="s">
        <v>127</v>
      </c>
      <c r="D39" s="8" t="s">
        <v>12</v>
      </c>
      <c r="E39" s="8" t="s">
        <v>13</v>
      </c>
      <c r="F39" s="13" t="s">
        <v>33</v>
      </c>
      <c r="G39" s="8" t="s">
        <v>15</v>
      </c>
      <c r="H39" s="8" t="s">
        <v>49</v>
      </c>
      <c r="I39" s="8" t="s">
        <v>71</v>
      </c>
    </row>
    <row r="40" spans="1:9">
      <c r="A40" s="8">
        <v>38</v>
      </c>
      <c r="B40" s="10" t="s">
        <v>128</v>
      </c>
      <c r="C40" s="8" t="s">
        <v>129</v>
      </c>
      <c r="D40" s="8" t="s">
        <v>12</v>
      </c>
      <c r="E40" s="8" t="s">
        <v>13</v>
      </c>
      <c r="F40" s="13" t="s">
        <v>33</v>
      </c>
      <c r="G40" s="8" t="s">
        <v>15</v>
      </c>
      <c r="H40" s="8" t="s">
        <v>20</v>
      </c>
      <c r="I40" s="8" t="s">
        <v>71</v>
      </c>
    </row>
    <row r="41" spans="1:9">
      <c r="A41" s="11">
        <v>39</v>
      </c>
      <c r="B41" s="12" t="s">
        <v>130</v>
      </c>
      <c r="C41" s="8" t="s">
        <v>131</v>
      </c>
      <c r="D41" s="8" t="s">
        <v>12</v>
      </c>
      <c r="E41" s="8" t="s">
        <v>13</v>
      </c>
      <c r="F41" s="13" t="s">
        <v>132</v>
      </c>
      <c r="G41" s="8" t="s">
        <v>15</v>
      </c>
      <c r="H41" s="8" t="s">
        <v>20</v>
      </c>
      <c r="I41" s="8" t="s">
        <v>71</v>
      </c>
    </row>
    <row r="42" spans="1:9">
      <c r="A42" s="8">
        <v>40</v>
      </c>
      <c r="B42" s="10" t="s">
        <v>133</v>
      </c>
      <c r="C42" s="8" t="s">
        <v>134</v>
      </c>
      <c r="D42" s="8" t="s">
        <v>12</v>
      </c>
      <c r="E42" s="8" t="s">
        <v>121</v>
      </c>
      <c r="F42" s="13" t="s">
        <v>135</v>
      </c>
      <c r="G42" s="8" t="s">
        <v>15</v>
      </c>
      <c r="H42" s="8" t="s">
        <v>20</v>
      </c>
      <c r="I42" s="8" t="s">
        <v>71</v>
      </c>
    </row>
    <row r="43" spans="1:9">
      <c r="A43" s="8">
        <v>41</v>
      </c>
      <c r="B43" s="10" t="s">
        <v>136</v>
      </c>
      <c r="C43" s="8" t="s">
        <v>137</v>
      </c>
      <c r="D43" s="8" t="s">
        <v>27</v>
      </c>
      <c r="E43" s="8" t="s">
        <v>27</v>
      </c>
      <c r="F43" s="13" t="s">
        <v>138</v>
      </c>
      <c r="G43" s="8" t="s">
        <v>23</v>
      </c>
      <c r="H43" s="8" t="s">
        <v>139</v>
      </c>
      <c r="I43" s="8" t="s">
        <v>71</v>
      </c>
    </row>
    <row r="44" spans="1:9">
      <c r="A44" s="11">
        <v>42</v>
      </c>
      <c r="B44" s="10" t="s">
        <v>140</v>
      </c>
      <c r="C44" s="8" t="s">
        <v>141</v>
      </c>
      <c r="D44" s="8" t="s">
        <v>37</v>
      </c>
      <c r="E44" s="8" t="s">
        <v>38</v>
      </c>
      <c r="F44" s="13" t="s">
        <v>39</v>
      </c>
      <c r="G44" s="8" t="s">
        <v>15</v>
      </c>
      <c r="H44" s="8" t="s">
        <v>16</v>
      </c>
      <c r="I44" s="8" t="s">
        <v>71</v>
      </c>
    </row>
    <row r="45" spans="1:9">
      <c r="A45" s="8">
        <v>43</v>
      </c>
      <c r="B45" s="10" t="s">
        <v>142</v>
      </c>
      <c r="C45" s="8" t="s">
        <v>143</v>
      </c>
      <c r="D45" s="8" t="s">
        <v>37</v>
      </c>
      <c r="E45" s="8" t="s">
        <v>38</v>
      </c>
      <c r="F45" s="13" t="s">
        <v>39</v>
      </c>
      <c r="G45" s="8" t="s">
        <v>15</v>
      </c>
      <c r="H45" s="8" t="s">
        <v>16</v>
      </c>
      <c r="I45" s="8" t="s">
        <v>71</v>
      </c>
    </row>
    <row r="46" spans="1:9">
      <c r="A46" s="8">
        <v>44</v>
      </c>
      <c r="B46" s="10" t="str">
        <f>"试卷讲评课"</f>
        <v>试卷讲评课</v>
      </c>
      <c r="C46" s="8" t="s">
        <v>144</v>
      </c>
      <c r="D46" s="8" t="s">
        <v>12</v>
      </c>
      <c r="E46" s="8" t="s">
        <v>13</v>
      </c>
      <c r="F46" s="13" t="s">
        <v>145</v>
      </c>
      <c r="G46" s="8" t="s">
        <v>23</v>
      </c>
      <c r="H46" s="8" t="s">
        <v>146</v>
      </c>
      <c r="I46" s="8" t="s">
        <v>71</v>
      </c>
    </row>
    <row r="47" spans="1:9">
      <c r="A47" s="11">
        <v>45</v>
      </c>
      <c r="B47" s="10" t="str">
        <f>"设计我们的小船"</f>
        <v>设计我们的小船</v>
      </c>
      <c r="C47" s="8" t="s">
        <v>147</v>
      </c>
      <c r="D47" s="8" t="s">
        <v>148</v>
      </c>
      <c r="E47" s="8" t="s">
        <v>149</v>
      </c>
      <c r="F47" s="13" t="s">
        <v>150</v>
      </c>
      <c r="G47" s="8" t="s">
        <v>15</v>
      </c>
      <c r="H47" s="8" t="s">
        <v>55</v>
      </c>
      <c r="I47" s="8" t="s">
        <v>71</v>
      </c>
    </row>
    <row r="48" spans="1:9">
      <c r="A48" s="8">
        <v>46</v>
      </c>
      <c r="B48" s="10" t="s">
        <v>151</v>
      </c>
      <c r="C48" s="8" t="s">
        <v>152</v>
      </c>
      <c r="D48" s="8" t="s">
        <v>148</v>
      </c>
      <c r="E48" s="8" t="s">
        <v>148</v>
      </c>
      <c r="F48" s="13" t="s">
        <v>153</v>
      </c>
      <c r="G48" s="8" t="s">
        <v>29</v>
      </c>
      <c r="H48" s="8" t="s">
        <v>139</v>
      </c>
      <c r="I48" s="8" t="s">
        <v>71</v>
      </c>
    </row>
    <row r="49" spans="1:9">
      <c r="A49" s="8">
        <v>47</v>
      </c>
      <c r="B49" s="10" t="str">
        <f>"Unit2 Hit it big. Design a robot."</f>
        <v>Unit2 Hit it big. Design a robot.</v>
      </c>
      <c r="C49" s="8" t="s">
        <v>154</v>
      </c>
      <c r="D49" s="8" t="s">
        <v>12</v>
      </c>
      <c r="E49" s="8" t="s">
        <v>13</v>
      </c>
      <c r="F49" s="13" t="s">
        <v>14</v>
      </c>
      <c r="G49" s="8" t="s">
        <v>15</v>
      </c>
      <c r="H49" s="8" t="s">
        <v>16</v>
      </c>
      <c r="I49" s="8" t="s">
        <v>71</v>
      </c>
    </row>
    <row r="50" spans="1:9">
      <c r="A50" s="11">
        <v>48</v>
      </c>
      <c r="B50" s="10" t="str">
        <f>"设计生活标志"</f>
        <v>设计生活标志</v>
      </c>
      <c r="C50" s="8" t="s">
        <v>155</v>
      </c>
      <c r="D50" s="8" t="s">
        <v>37</v>
      </c>
      <c r="E50" s="8" t="s">
        <v>38</v>
      </c>
      <c r="F50" s="13" t="s">
        <v>39</v>
      </c>
      <c r="G50" s="8" t="s">
        <v>15</v>
      </c>
      <c r="H50" s="8" t="s">
        <v>34</v>
      </c>
      <c r="I50" s="8" t="s">
        <v>71</v>
      </c>
    </row>
    <row r="51" spans="1:9">
      <c r="A51" s="8">
        <v>49</v>
      </c>
      <c r="B51" s="10" t="s">
        <v>156</v>
      </c>
      <c r="C51" s="8" t="s">
        <v>157</v>
      </c>
      <c r="D51" s="8" t="s">
        <v>27</v>
      </c>
      <c r="E51" s="8" t="s">
        <v>109</v>
      </c>
      <c r="F51" s="13" t="s">
        <v>158</v>
      </c>
      <c r="G51" s="8" t="s">
        <v>15</v>
      </c>
      <c r="H51" s="8" t="s">
        <v>159</v>
      </c>
      <c r="I51" s="8" t="s">
        <v>71</v>
      </c>
    </row>
    <row r="52" spans="1:9">
      <c r="A52" s="8">
        <v>50</v>
      </c>
      <c r="B52" s="10" t="str">
        <f>"智能循证-计算机教学反思革新实践"</f>
        <v>智能循证-计算机教学反思革新实践</v>
      </c>
      <c r="C52" s="8" t="s">
        <v>160</v>
      </c>
      <c r="D52" s="8" t="s">
        <v>27</v>
      </c>
      <c r="E52" s="8" t="s">
        <v>109</v>
      </c>
      <c r="F52" s="13" t="s">
        <v>110</v>
      </c>
      <c r="G52" s="8" t="s">
        <v>29</v>
      </c>
      <c r="H52" s="8" t="s">
        <v>111</v>
      </c>
      <c r="I52" s="8" t="s">
        <v>71</v>
      </c>
    </row>
    <row r="53" spans="1:9">
      <c r="A53" s="11">
        <v>51</v>
      </c>
      <c r="B53" s="10" t="str">
        <f>"两小儿辩日"</f>
        <v>两小儿辩日</v>
      </c>
      <c r="C53" s="8" t="s">
        <v>161</v>
      </c>
      <c r="D53" s="8" t="s">
        <v>12</v>
      </c>
      <c r="E53" s="8" t="s">
        <v>13</v>
      </c>
      <c r="F53" s="13" t="s">
        <v>46</v>
      </c>
      <c r="G53" s="8" t="s">
        <v>15</v>
      </c>
      <c r="H53" s="8" t="s">
        <v>49</v>
      </c>
      <c r="I53" s="8" t="s">
        <v>71</v>
      </c>
    </row>
    <row r="54" spans="1:9">
      <c r="A54" s="8">
        <v>52</v>
      </c>
      <c r="B54" s="10" t="s">
        <v>162</v>
      </c>
      <c r="C54" s="8" t="s">
        <v>163</v>
      </c>
      <c r="D54" s="8" t="s">
        <v>68</v>
      </c>
      <c r="E54" s="8" t="s">
        <v>69</v>
      </c>
      <c r="F54" s="13" t="s">
        <v>164</v>
      </c>
      <c r="G54" s="8" t="s">
        <v>15</v>
      </c>
      <c r="H54" s="8" t="s">
        <v>49</v>
      </c>
      <c r="I54" s="8" t="s">
        <v>71</v>
      </c>
    </row>
    <row r="55" spans="1:9">
      <c r="A55" s="8">
        <v>53</v>
      </c>
      <c r="B55" s="10" t="str">
        <f>"电阻的测量"</f>
        <v>电阻的测量</v>
      </c>
      <c r="C55" s="8" t="s">
        <v>165</v>
      </c>
      <c r="D55" s="8" t="s">
        <v>12</v>
      </c>
      <c r="E55" s="8" t="s">
        <v>13</v>
      </c>
      <c r="F55" s="13" t="s">
        <v>166</v>
      </c>
      <c r="G55" s="8" t="s">
        <v>23</v>
      </c>
      <c r="H55" s="8" t="s">
        <v>24</v>
      </c>
      <c r="I55" s="8" t="s">
        <v>71</v>
      </c>
    </row>
    <row r="56" spans="1:9">
      <c r="A56" s="11">
        <v>54</v>
      </c>
      <c r="B56" s="10" t="s">
        <v>167</v>
      </c>
      <c r="C56" s="8" t="s">
        <v>168</v>
      </c>
      <c r="D56" s="8" t="s">
        <v>84</v>
      </c>
      <c r="E56" s="8" t="s">
        <v>169</v>
      </c>
      <c r="F56" s="13" t="s">
        <v>170</v>
      </c>
      <c r="G56" s="8" t="s">
        <v>23</v>
      </c>
      <c r="H56" s="8" t="s">
        <v>24</v>
      </c>
      <c r="I56" s="8" t="s">
        <v>71</v>
      </c>
    </row>
    <row r="57" spans="1:9">
      <c r="A57" s="8">
        <v>55</v>
      </c>
      <c r="B57" s="10" t="s">
        <v>171</v>
      </c>
      <c r="C57" s="8" t="s">
        <v>172</v>
      </c>
      <c r="D57" s="8" t="s">
        <v>68</v>
      </c>
      <c r="E57" s="8" t="s">
        <v>69</v>
      </c>
      <c r="F57" s="13" t="s">
        <v>70</v>
      </c>
      <c r="G57" s="8" t="s">
        <v>23</v>
      </c>
      <c r="H57" s="8" t="s">
        <v>173</v>
      </c>
      <c r="I57" s="8" t="s">
        <v>71</v>
      </c>
    </row>
    <row r="58" spans="1:9">
      <c r="A58" s="8">
        <v>56</v>
      </c>
      <c r="B58" s="10" t="s">
        <v>174</v>
      </c>
      <c r="C58" s="8" t="s">
        <v>175</v>
      </c>
      <c r="D58" s="8" t="s">
        <v>37</v>
      </c>
      <c r="E58" s="8" t="s">
        <v>176</v>
      </c>
      <c r="F58" s="13" t="s">
        <v>177</v>
      </c>
      <c r="G58" s="8" t="s">
        <v>23</v>
      </c>
      <c r="H58" s="8" t="s">
        <v>139</v>
      </c>
      <c r="I58" s="8" t="s">
        <v>71</v>
      </c>
    </row>
    <row r="59" spans="1:9">
      <c r="A59" s="11">
        <v>57</v>
      </c>
      <c r="B59" s="12" t="s">
        <v>178</v>
      </c>
      <c r="C59" s="8" t="s">
        <v>179</v>
      </c>
      <c r="D59" s="8" t="s">
        <v>12</v>
      </c>
      <c r="E59" s="8" t="s">
        <v>13</v>
      </c>
      <c r="F59" s="13" t="s">
        <v>14</v>
      </c>
      <c r="G59" s="8" t="s">
        <v>15</v>
      </c>
      <c r="H59" s="8" t="s">
        <v>16</v>
      </c>
      <c r="I59" s="8" t="s">
        <v>71</v>
      </c>
    </row>
    <row r="60" spans="1:9">
      <c r="A60" s="8">
        <v>58</v>
      </c>
      <c r="B60" s="10" t="str">
        <f>"尊重他人"</f>
        <v>尊重他人</v>
      </c>
      <c r="C60" s="8" t="s">
        <v>180</v>
      </c>
      <c r="D60" s="8" t="s">
        <v>12</v>
      </c>
      <c r="E60" s="8" t="s">
        <v>181</v>
      </c>
      <c r="F60" s="13" t="s">
        <v>182</v>
      </c>
      <c r="G60" s="8" t="s">
        <v>23</v>
      </c>
      <c r="H60" s="8" t="s">
        <v>47</v>
      </c>
      <c r="I60" s="8" t="s">
        <v>71</v>
      </c>
    </row>
    <row r="61" spans="1:9">
      <c r="A61" s="8">
        <v>59</v>
      </c>
      <c r="B61" s="10" t="s">
        <v>183</v>
      </c>
      <c r="C61" s="8" t="s">
        <v>184</v>
      </c>
      <c r="D61" s="8" t="s">
        <v>12</v>
      </c>
      <c r="E61" s="8" t="s">
        <v>13</v>
      </c>
      <c r="F61" s="13" t="s">
        <v>185</v>
      </c>
      <c r="G61" s="8" t="s">
        <v>15</v>
      </c>
      <c r="H61" s="8" t="s">
        <v>47</v>
      </c>
      <c r="I61" s="8" t="s">
        <v>71</v>
      </c>
    </row>
    <row r="62" spans="1:9">
      <c r="A62" s="11">
        <v>60</v>
      </c>
      <c r="B62" s="10" t="s">
        <v>186</v>
      </c>
      <c r="C62" s="8" t="s">
        <v>187</v>
      </c>
      <c r="D62" s="8" t="s">
        <v>12</v>
      </c>
      <c r="E62" s="8" t="s">
        <v>13</v>
      </c>
      <c r="F62" s="13" t="s">
        <v>14</v>
      </c>
      <c r="G62" s="8" t="s">
        <v>15</v>
      </c>
      <c r="H62" s="8" t="s">
        <v>47</v>
      </c>
      <c r="I62" s="8" t="s">
        <v>71</v>
      </c>
    </row>
    <row r="63" spans="1:9">
      <c r="A63" s="8">
        <v>61</v>
      </c>
      <c r="B63" s="10" t="s">
        <v>188</v>
      </c>
      <c r="C63" s="8" t="s">
        <v>189</v>
      </c>
      <c r="D63" s="8" t="s">
        <v>12</v>
      </c>
      <c r="E63" s="8" t="s">
        <v>13</v>
      </c>
      <c r="F63" s="13" t="s">
        <v>132</v>
      </c>
      <c r="G63" s="8" t="s">
        <v>15</v>
      </c>
      <c r="H63" s="8" t="s">
        <v>47</v>
      </c>
      <c r="I63" s="8" t="s">
        <v>71</v>
      </c>
    </row>
    <row r="64" spans="1:9">
      <c r="A64" s="8">
        <v>62</v>
      </c>
      <c r="B64" s="10" t="str">
        <f>"精彩的戏曲"</f>
        <v>精彩的戏曲</v>
      </c>
      <c r="C64" s="8" t="s">
        <v>190</v>
      </c>
      <c r="D64" s="8" t="s">
        <v>37</v>
      </c>
      <c r="E64" s="8" t="s">
        <v>38</v>
      </c>
      <c r="F64" s="13" t="s">
        <v>63</v>
      </c>
      <c r="G64" s="8" t="s">
        <v>15</v>
      </c>
      <c r="H64" s="8" t="s">
        <v>34</v>
      </c>
      <c r="I64" s="8" t="s">
        <v>71</v>
      </c>
    </row>
    <row r="65" spans="1:9">
      <c r="A65" s="11">
        <v>63</v>
      </c>
      <c r="B65" s="10" t="s">
        <v>191</v>
      </c>
      <c r="C65" s="8" t="s">
        <v>192</v>
      </c>
      <c r="D65" s="8" t="s">
        <v>68</v>
      </c>
      <c r="E65" s="8" t="s">
        <v>69</v>
      </c>
      <c r="F65" s="13" t="s">
        <v>193</v>
      </c>
      <c r="G65" s="8" t="s">
        <v>23</v>
      </c>
      <c r="H65" s="8" t="s">
        <v>194</v>
      </c>
      <c r="I65" s="8" t="s">
        <v>71</v>
      </c>
    </row>
    <row r="66" spans="1:9">
      <c r="A66" s="8">
        <v>64</v>
      </c>
      <c r="B66" s="10" t="str">
        <f>"数据赋能“花钟”课堂精准反思与行动突围"</f>
        <v>数据赋能“花钟”课堂精准反思与行动突围</v>
      </c>
      <c r="C66" s="8" t="s">
        <v>195</v>
      </c>
      <c r="D66" s="8" t="s">
        <v>12</v>
      </c>
      <c r="E66" s="8" t="s">
        <v>13</v>
      </c>
      <c r="F66" s="13" t="s">
        <v>14</v>
      </c>
      <c r="G66" s="8" t="s">
        <v>15</v>
      </c>
      <c r="H66" s="8" t="s">
        <v>49</v>
      </c>
      <c r="I66" s="8" t="s">
        <v>71</v>
      </c>
    </row>
    <row r="67" spans="1:9">
      <c r="A67" s="8">
        <v>65</v>
      </c>
      <c r="B67" s="10" t="str">
        <f>"平移和旋转"</f>
        <v>平移和旋转</v>
      </c>
      <c r="C67" s="8" t="s">
        <v>196</v>
      </c>
      <c r="D67" s="8" t="s">
        <v>12</v>
      </c>
      <c r="E67" s="8" t="s">
        <v>13</v>
      </c>
      <c r="F67" s="13" t="s">
        <v>46</v>
      </c>
      <c r="G67" s="8" t="s">
        <v>15</v>
      </c>
      <c r="H67" s="8" t="s">
        <v>20</v>
      </c>
      <c r="I67" s="8" t="s">
        <v>71</v>
      </c>
    </row>
    <row r="68" spans="1:9">
      <c r="A68" s="11">
        <v>66</v>
      </c>
      <c r="B68" s="10" t="str">
        <f>"字母表示数"</f>
        <v>字母表示数</v>
      </c>
      <c r="C68" s="8" t="s">
        <v>197</v>
      </c>
      <c r="D68" s="8" t="s">
        <v>12</v>
      </c>
      <c r="E68" s="8" t="s">
        <v>198</v>
      </c>
      <c r="F68" s="13" t="s">
        <v>199</v>
      </c>
      <c r="G68" s="8" t="s">
        <v>15</v>
      </c>
      <c r="H68" s="8" t="s">
        <v>20</v>
      </c>
      <c r="I68" s="8" t="s">
        <v>71</v>
      </c>
    </row>
    <row r="69" spans="1:9">
      <c r="A69" s="8">
        <v>67</v>
      </c>
      <c r="B69" s="10" t="s">
        <v>200</v>
      </c>
      <c r="C69" s="8" t="s">
        <v>201</v>
      </c>
      <c r="D69" s="8" t="s">
        <v>12</v>
      </c>
      <c r="E69" s="8" t="s">
        <v>13</v>
      </c>
      <c r="F69" s="13" t="s">
        <v>14</v>
      </c>
      <c r="G69" s="8" t="s">
        <v>15</v>
      </c>
      <c r="H69" s="8" t="s">
        <v>20</v>
      </c>
      <c r="I69" s="8" t="s">
        <v>71</v>
      </c>
    </row>
    <row r="70" spans="1:9">
      <c r="A70" s="8">
        <v>68</v>
      </c>
      <c r="B70" s="10" t="s">
        <v>202</v>
      </c>
      <c r="C70" s="8" t="s">
        <v>203</v>
      </c>
      <c r="D70" s="8" t="s">
        <v>79</v>
      </c>
      <c r="E70" s="8" t="s">
        <v>80</v>
      </c>
      <c r="F70" s="13" t="s">
        <v>81</v>
      </c>
      <c r="G70" s="8" t="s">
        <v>29</v>
      </c>
      <c r="H70" s="8" t="s">
        <v>173</v>
      </c>
      <c r="I70" s="8" t="s">
        <v>71</v>
      </c>
    </row>
    <row r="71" spans="1:9">
      <c r="A71" s="11">
        <v>69</v>
      </c>
      <c r="B71" s="12" t="s">
        <v>204</v>
      </c>
      <c r="C71" s="8" t="s">
        <v>205</v>
      </c>
      <c r="D71" s="8" t="s">
        <v>37</v>
      </c>
      <c r="E71" s="8" t="s">
        <v>51</v>
      </c>
      <c r="F71" s="13" t="s">
        <v>52</v>
      </c>
      <c r="G71" s="8" t="s">
        <v>15</v>
      </c>
      <c r="H71" s="8" t="s">
        <v>16</v>
      </c>
      <c r="I71" s="8" t="s">
        <v>71</v>
      </c>
    </row>
    <row r="72" spans="1:9">
      <c r="A72" s="8">
        <v>70</v>
      </c>
      <c r="B72" s="10" t="str">
        <f>"Unit 4 《Healthy food Part B Let's learn》"</f>
        <v>Unit 4 《Healthy food Part B Let's learn》</v>
      </c>
      <c r="C72" s="8" t="s">
        <v>206</v>
      </c>
      <c r="D72" s="8" t="s">
        <v>37</v>
      </c>
      <c r="E72" s="8" t="s">
        <v>51</v>
      </c>
      <c r="F72" s="13" t="s">
        <v>207</v>
      </c>
      <c r="G72" s="8" t="s">
        <v>15</v>
      </c>
      <c r="H72" s="8" t="s">
        <v>16</v>
      </c>
      <c r="I72" s="8" t="s">
        <v>71</v>
      </c>
    </row>
    <row r="73" spans="1:9">
      <c r="A73" s="8">
        <v>71</v>
      </c>
      <c r="B73" s="12" t="str">
        <f>"学会反思"</f>
        <v>学会反思</v>
      </c>
      <c r="C73" s="8" t="s">
        <v>208</v>
      </c>
      <c r="D73" s="8" t="s">
        <v>12</v>
      </c>
      <c r="E73" s="8" t="s">
        <v>74</v>
      </c>
      <c r="F73" s="13" t="s">
        <v>113</v>
      </c>
      <c r="G73" s="8" t="s">
        <v>15</v>
      </c>
      <c r="H73" s="8" t="s">
        <v>47</v>
      </c>
      <c r="I73" s="8" t="s">
        <v>71</v>
      </c>
    </row>
    <row r="74" spans="1:9">
      <c r="A74" s="11">
        <v>72</v>
      </c>
      <c r="B74" s="12" t="s">
        <v>209</v>
      </c>
      <c r="C74" s="8" t="s">
        <v>210</v>
      </c>
      <c r="D74" s="8" t="s">
        <v>12</v>
      </c>
      <c r="E74" s="8" t="s">
        <v>13</v>
      </c>
      <c r="F74" s="13" t="s">
        <v>14</v>
      </c>
      <c r="G74" s="8" t="s">
        <v>15</v>
      </c>
      <c r="H74" s="8" t="s">
        <v>49</v>
      </c>
      <c r="I74" s="8" t="s">
        <v>71</v>
      </c>
    </row>
    <row r="75" spans="1:9">
      <c r="A75" s="8">
        <v>73</v>
      </c>
      <c r="B75" s="10" t="str">
        <f>"认识小数"</f>
        <v>认识小数</v>
      </c>
      <c r="C75" s="8" t="s">
        <v>211</v>
      </c>
      <c r="D75" s="8" t="s">
        <v>37</v>
      </c>
      <c r="E75" s="8" t="s">
        <v>176</v>
      </c>
      <c r="F75" s="13" t="s">
        <v>212</v>
      </c>
      <c r="G75" s="8" t="s">
        <v>15</v>
      </c>
      <c r="H75" s="8" t="s">
        <v>20</v>
      </c>
      <c r="I75" s="8" t="s">
        <v>71</v>
      </c>
    </row>
    <row r="76" spans="1:9">
      <c r="A76" s="8">
        <v>74</v>
      </c>
      <c r="B76" s="10" t="s">
        <v>213</v>
      </c>
      <c r="C76" s="8" t="s">
        <v>214</v>
      </c>
      <c r="D76" s="8" t="s">
        <v>37</v>
      </c>
      <c r="E76" s="8" t="s">
        <v>51</v>
      </c>
      <c r="F76" s="13" t="s">
        <v>207</v>
      </c>
      <c r="G76" s="8" t="s">
        <v>15</v>
      </c>
      <c r="H76" s="8" t="s">
        <v>20</v>
      </c>
      <c r="I76" s="8" t="s">
        <v>71</v>
      </c>
    </row>
    <row r="77" spans="1:9">
      <c r="A77" s="11">
        <v>75</v>
      </c>
      <c r="B77" s="10" t="str">
        <f>"要是你在野外迷了路"</f>
        <v>要是你在野外迷了路</v>
      </c>
      <c r="C77" s="8" t="s">
        <v>215</v>
      </c>
      <c r="D77" s="8" t="s">
        <v>37</v>
      </c>
      <c r="E77" s="8" t="s">
        <v>38</v>
      </c>
      <c r="F77" s="13" t="s">
        <v>216</v>
      </c>
      <c r="G77" s="8" t="s">
        <v>15</v>
      </c>
      <c r="H77" s="8" t="s">
        <v>49</v>
      </c>
      <c r="I77" s="8" t="s">
        <v>71</v>
      </c>
    </row>
    <row r="78" spans="1:9">
      <c r="A78" s="8">
        <v>76</v>
      </c>
      <c r="B78" s="10" t="str">
        <f>"静夜思"</f>
        <v>静夜思</v>
      </c>
      <c r="C78" s="8" t="s">
        <v>217</v>
      </c>
      <c r="D78" s="8" t="s">
        <v>12</v>
      </c>
      <c r="E78" s="8" t="s">
        <v>13</v>
      </c>
      <c r="F78" s="13" t="s">
        <v>218</v>
      </c>
      <c r="G78" s="8" t="s">
        <v>15</v>
      </c>
      <c r="H78" s="8" t="s">
        <v>49</v>
      </c>
      <c r="I78" s="8" t="s">
        <v>71</v>
      </c>
    </row>
    <row r="79" spans="1:9">
      <c r="A79" s="8">
        <v>77</v>
      </c>
      <c r="B79" s="10" t="str">
        <f>"赵州桥"</f>
        <v>赵州桥</v>
      </c>
      <c r="C79" s="8" t="s">
        <v>219</v>
      </c>
      <c r="D79" s="8" t="s">
        <v>12</v>
      </c>
      <c r="E79" s="8" t="s">
        <v>13</v>
      </c>
      <c r="F79" s="13" t="s">
        <v>14</v>
      </c>
      <c r="G79" s="8" t="s">
        <v>15</v>
      </c>
      <c r="H79" s="8" t="s">
        <v>49</v>
      </c>
      <c r="I79" s="8" t="s">
        <v>71</v>
      </c>
    </row>
    <row r="80" spans="1:9">
      <c r="A80" s="11">
        <v>78</v>
      </c>
      <c r="B80" s="10" t="s">
        <v>220</v>
      </c>
      <c r="C80" s="8" t="s">
        <v>221</v>
      </c>
      <c r="D80" s="8" t="s">
        <v>12</v>
      </c>
      <c r="E80" s="8" t="s">
        <v>121</v>
      </c>
      <c r="F80" s="13" t="s">
        <v>222</v>
      </c>
      <c r="G80" s="8" t="s">
        <v>15</v>
      </c>
      <c r="H80" s="8" t="s">
        <v>49</v>
      </c>
      <c r="I80" s="8" t="s">
        <v>71</v>
      </c>
    </row>
    <row r="81" spans="1:9">
      <c r="A81" s="8">
        <v>79</v>
      </c>
      <c r="B81" s="10" t="str">
        <f>"22狐假虎威"</f>
        <v>22狐假虎威</v>
      </c>
      <c r="C81" s="8" t="s">
        <v>223</v>
      </c>
      <c r="D81" s="8" t="s">
        <v>27</v>
      </c>
      <c r="E81" s="8" t="s">
        <v>109</v>
      </c>
      <c r="F81" s="13" t="s">
        <v>224</v>
      </c>
      <c r="G81" s="8" t="s">
        <v>15</v>
      </c>
      <c r="H81" s="8" t="s">
        <v>49</v>
      </c>
      <c r="I81" s="8" t="s">
        <v>71</v>
      </c>
    </row>
    <row r="82" spans="1:9">
      <c r="A82" s="8">
        <v>80</v>
      </c>
      <c r="B82" s="10" t="str">
        <f>"芙蓉楼送辛渐"</f>
        <v>芙蓉楼送辛渐</v>
      </c>
      <c r="C82" s="8" t="s">
        <v>225</v>
      </c>
      <c r="D82" s="8" t="s">
        <v>37</v>
      </c>
      <c r="E82" s="8" t="s">
        <v>38</v>
      </c>
      <c r="F82" s="13" t="s">
        <v>226</v>
      </c>
      <c r="G82" s="8" t="s">
        <v>15</v>
      </c>
      <c r="H82" s="8" t="s">
        <v>49</v>
      </c>
      <c r="I82" s="8" t="s">
        <v>71</v>
      </c>
    </row>
    <row r="83" spans="1:9">
      <c r="A83" s="11">
        <v>81</v>
      </c>
      <c r="B83" s="10" t="str">
        <f>"壶口瀑布"</f>
        <v>壶口瀑布</v>
      </c>
      <c r="C83" s="8" t="s">
        <v>227</v>
      </c>
      <c r="D83" s="8" t="s">
        <v>12</v>
      </c>
      <c r="E83" s="8" t="s">
        <v>228</v>
      </c>
      <c r="F83" s="13" t="s">
        <v>229</v>
      </c>
      <c r="G83" s="8" t="s">
        <v>23</v>
      </c>
      <c r="H83" s="8" t="s">
        <v>49</v>
      </c>
      <c r="I83" s="8" t="s">
        <v>71</v>
      </c>
    </row>
    <row r="84" spans="1:9">
      <c r="A84" s="8">
        <v>82</v>
      </c>
      <c r="B84" s="10" t="str">
        <f>"汤姆索亚历险记"</f>
        <v>汤姆索亚历险记</v>
      </c>
      <c r="C84" s="8" t="s">
        <v>230</v>
      </c>
      <c r="D84" s="8" t="s">
        <v>68</v>
      </c>
      <c r="E84" s="8" t="s">
        <v>69</v>
      </c>
      <c r="F84" s="13" t="s">
        <v>231</v>
      </c>
      <c r="G84" s="8" t="s">
        <v>15</v>
      </c>
      <c r="H84" s="8" t="s">
        <v>49</v>
      </c>
      <c r="I84" s="8" t="s">
        <v>71</v>
      </c>
    </row>
    <row r="85" spans="1:9">
      <c r="A85" s="8">
        <v>83</v>
      </c>
      <c r="B85" s="10" t="str">
        <f>"不一样的你我他"</f>
        <v>不一样的你我他</v>
      </c>
      <c r="C85" s="8" t="s">
        <v>232</v>
      </c>
      <c r="D85" s="8" t="s">
        <v>12</v>
      </c>
      <c r="E85" s="8" t="s">
        <v>124</v>
      </c>
      <c r="F85" s="13" t="s">
        <v>233</v>
      </c>
      <c r="G85" s="8" t="s">
        <v>15</v>
      </c>
      <c r="H85" s="8" t="s">
        <v>47</v>
      </c>
      <c r="I85" s="8" t="s">
        <v>71</v>
      </c>
    </row>
    <row r="86" spans="1:9">
      <c r="A86" s="11">
        <v>84</v>
      </c>
      <c r="B86" s="10" t="str">
        <f>"山水画"</f>
        <v>山水画</v>
      </c>
      <c r="C86" s="8" t="s">
        <v>234</v>
      </c>
      <c r="D86" s="8" t="s">
        <v>37</v>
      </c>
      <c r="E86" s="8" t="s">
        <v>38</v>
      </c>
      <c r="F86" s="13" t="s">
        <v>39</v>
      </c>
      <c r="G86" s="8" t="s">
        <v>15</v>
      </c>
      <c r="H86" s="8" t="s">
        <v>34</v>
      </c>
      <c r="I86" s="8" t="s">
        <v>71</v>
      </c>
    </row>
    <row r="87" spans="1:9">
      <c r="A87" s="8">
        <v>85</v>
      </c>
      <c r="B87" s="12" t="s">
        <v>235</v>
      </c>
      <c r="C87" s="8" t="s">
        <v>236</v>
      </c>
      <c r="D87" s="8" t="s">
        <v>68</v>
      </c>
      <c r="E87" s="8" t="s">
        <v>69</v>
      </c>
      <c r="F87" s="13" t="s">
        <v>237</v>
      </c>
      <c r="G87" s="8" t="s">
        <v>23</v>
      </c>
      <c r="H87" s="8" t="s">
        <v>238</v>
      </c>
      <c r="I87" s="8" t="s">
        <v>71</v>
      </c>
    </row>
    <row r="88" spans="1:9">
      <c r="A88" s="8">
        <v>86</v>
      </c>
      <c r="B88" s="10" t="str">
        <f>"猫"</f>
        <v>猫</v>
      </c>
      <c r="C88" s="8" t="s">
        <v>239</v>
      </c>
      <c r="D88" s="8" t="s">
        <v>12</v>
      </c>
      <c r="E88" s="8" t="s">
        <v>74</v>
      </c>
      <c r="F88" s="13" t="s">
        <v>75</v>
      </c>
      <c r="G88" s="8" t="s">
        <v>15</v>
      </c>
      <c r="H88" s="8" t="s">
        <v>49</v>
      </c>
      <c r="I88" s="8" t="s">
        <v>71</v>
      </c>
    </row>
    <row r="89" spans="1:9">
      <c r="A89" s="11">
        <v>87</v>
      </c>
      <c r="B89" s="10" t="str">
        <f>"unit 1 Dad player the erhu."</f>
        <v>unit 1 Dad player the erhu.</v>
      </c>
      <c r="C89" s="8" t="s">
        <v>240</v>
      </c>
      <c r="D89" s="8" t="s">
        <v>12</v>
      </c>
      <c r="E89" s="8" t="s">
        <v>13</v>
      </c>
      <c r="F89" s="13" t="s">
        <v>14</v>
      </c>
      <c r="G89" s="8" t="s">
        <v>15</v>
      </c>
      <c r="H89" s="8" t="s">
        <v>16</v>
      </c>
      <c r="I89" s="8" t="s">
        <v>241</v>
      </c>
    </row>
    <row r="90" spans="1:9">
      <c r="A90" s="8">
        <v>88</v>
      </c>
      <c r="B90" s="10" t="str">
        <f>"薪火相传的传统美德"</f>
        <v>薪火相传的传统美德</v>
      </c>
      <c r="C90" s="8" t="s">
        <v>242</v>
      </c>
      <c r="D90" s="8" t="s">
        <v>37</v>
      </c>
      <c r="E90" s="8" t="s">
        <v>51</v>
      </c>
      <c r="F90" s="13" t="s">
        <v>243</v>
      </c>
      <c r="G90" s="8" t="s">
        <v>23</v>
      </c>
      <c r="H90" s="8" t="s">
        <v>47</v>
      </c>
      <c r="I90" s="8" t="s">
        <v>241</v>
      </c>
    </row>
    <row r="91" spans="1:9">
      <c r="A91" s="8">
        <v>89</v>
      </c>
      <c r="B91" s="10" t="str">
        <f>"有多少浪费本可避免"</f>
        <v>有多少浪费本可避免</v>
      </c>
      <c r="C91" s="8" t="s">
        <v>244</v>
      </c>
      <c r="D91" s="8" t="s">
        <v>12</v>
      </c>
      <c r="E91" s="8" t="s">
        <v>13</v>
      </c>
      <c r="F91" s="13" t="s">
        <v>245</v>
      </c>
      <c r="G91" s="8" t="s">
        <v>15</v>
      </c>
      <c r="H91" s="8" t="s">
        <v>47</v>
      </c>
      <c r="I91" s="8" t="s">
        <v>241</v>
      </c>
    </row>
    <row r="92" spans="1:9">
      <c r="A92" s="11">
        <v>90</v>
      </c>
      <c r="B92" s="10" t="str">
        <f>"新疆是个好地方"</f>
        <v>新疆是个好地方</v>
      </c>
      <c r="C92" s="8" t="s">
        <v>246</v>
      </c>
      <c r="D92" s="8" t="s">
        <v>37</v>
      </c>
      <c r="E92" s="8" t="s">
        <v>38</v>
      </c>
      <c r="F92" s="13" t="s">
        <v>39</v>
      </c>
      <c r="G92" s="8" t="s">
        <v>15</v>
      </c>
      <c r="H92" s="8" t="s">
        <v>41</v>
      </c>
      <c r="I92" s="8" t="s">
        <v>241</v>
      </c>
    </row>
    <row r="93" spans="1:9">
      <c r="A93" s="8">
        <v>91</v>
      </c>
      <c r="B93" s="10" t="s">
        <v>247</v>
      </c>
      <c r="C93" s="8" t="s">
        <v>248</v>
      </c>
      <c r="D93" s="8" t="s">
        <v>37</v>
      </c>
      <c r="E93" s="8" t="s">
        <v>51</v>
      </c>
      <c r="F93" s="13" t="s">
        <v>249</v>
      </c>
      <c r="G93" s="8" t="s">
        <v>15</v>
      </c>
      <c r="H93" s="8" t="s">
        <v>20</v>
      </c>
      <c r="I93" s="8" t="s">
        <v>241</v>
      </c>
    </row>
    <row r="94" spans="1:9">
      <c r="A94" s="8">
        <v>92</v>
      </c>
      <c r="B94" s="10" t="str">
        <f>"分享快乐"</f>
        <v>分享快乐</v>
      </c>
      <c r="C94" s="8" t="s">
        <v>250</v>
      </c>
      <c r="D94" s="8" t="s">
        <v>12</v>
      </c>
      <c r="E94" s="8" t="s">
        <v>74</v>
      </c>
      <c r="F94" s="13" t="s">
        <v>251</v>
      </c>
      <c r="G94" s="8" t="s">
        <v>15</v>
      </c>
      <c r="H94" s="8" t="s">
        <v>194</v>
      </c>
      <c r="I94" s="8" t="s">
        <v>241</v>
      </c>
    </row>
    <row r="95" spans="1:9">
      <c r="A95" s="11">
        <v>93</v>
      </c>
      <c r="B95" s="10" t="str">
        <f>"用沉的材料造船"</f>
        <v>用沉的材料造船</v>
      </c>
      <c r="C95" s="8" t="s">
        <v>252</v>
      </c>
      <c r="D95" s="8" t="s">
        <v>68</v>
      </c>
      <c r="E95" s="8" t="s">
        <v>69</v>
      </c>
      <c r="F95" s="13" t="s">
        <v>231</v>
      </c>
      <c r="G95" s="8" t="s">
        <v>15</v>
      </c>
      <c r="H95" s="8" t="s">
        <v>55</v>
      </c>
      <c r="I95" s="8" t="s">
        <v>241</v>
      </c>
    </row>
    <row r="96" spans="1:9">
      <c r="A96" s="8">
        <v>94</v>
      </c>
      <c r="B96" s="10" t="str">
        <f>"长方形与正方形"</f>
        <v>长方形与正方形</v>
      </c>
      <c r="C96" s="8" t="s">
        <v>253</v>
      </c>
      <c r="D96" s="8" t="s">
        <v>12</v>
      </c>
      <c r="E96" s="8" t="s">
        <v>13</v>
      </c>
      <c r="F96" s="13" t="s">
        <v>92</v>
      </c>
      <c r="G96" s="8" t="s">
        <v>15</v>
      </c>
      <c r="H96" s="8" t="s">
        <v>20</v>
      </c>
      <c r="I96" s="8" t="s">
        <v>241</v>
      </c>
    </row>
    <row r="97" spans="1:9">
      <c r="A97" s="8">
        <v>95</v>
      </c>
      <c r="B97" s="10" t="s">
        <v>254</v>
      </c>
      <c r="C97" s="8" t="s">
        <v>255</v>
      </c>
      <c r="D97" s="8" t="s">
        <v>12</v>
      </c>
      <c r="E97" s="8" t="s">
        <v>13</v>
      </c>
      <c r="F97" s="13" t="s">
        <v>132</v>
      </c>
      <c r="G97" s="8" t="s">
        <v>15</v>
      </c>
      <c r="H97" s="8" t="s">
        <v>47</v>
      </c>
      <c r="I97" s="8" t="s">
        <v>241</v>
      </c>
    </row>
    <row r="98" spans="1:9">
      <c r="A98" s="11">
        <v>96</v>
      </c>
      <c r="B98" s="10" t="s">
        <v>256</v>
      </c>
      <c r="C98" s="8" t="s">
        <v>73</v>
      </c>
      <c r="D98" s="8" t="s">
        <v>12</v>
      </c>
      <c r="E98" s="8" t="s">
        <v>74</v>
      </c>
      <c r="F98" s="13" t="s">
        <v>75</v>
      </c>
      <c r="G98" s="8" t="s">
        <v>15</v>
      </c>
      <c r="H98" s="8" t="s">
        <v>41</v>
      </c>
      <c r="I98" s="8" t="s">
        <v>241</v>
      </c>
    </row>
    <row r="99" spans="1:9">
      <c r="A99" s="8">
        <v>97</v>
      </c>
      <c r="B99" s="10" t="s">
        <v>257</v>
      </c>
      <c r="C99" s="8" t="s">
        <v>258</v>
      </c>
      <c r="D99" s="8" t="s">
        <v>12</v>
      </c>
      <c r="E99" s="8" t="s">
        <v>13</v>
      </c>
      <c r="F99" s="13" t="s">
        <v>259</v>
      </c>
      <c r="G99" s="8" t="s">
        <v>15</v>
      </c>
      <c r="H99" s="8" t="s">
        <v>49</v>
      </c>
      <c r="I99" s="8" t="s">
        <v>241</v>
      </c>
    </row>
    <row r="100" spans="1:9">
      <c r="A100" s="8">
        <v>98</v>
      </c>
      <c r="B100" s="10" t="str">
        <f>"认识图形"</f>
        <v>认识图形</v>
      </c>
      <c r="C100" s="8" t="s">
        <v>260</v>
      </c>
      <c r="D100" s="8" t="s">
        <v>12</v>
      </c>
      <c r="E100" s="8" t="s">
        <v>13</v>
      </c>
      <c r="F100" s="13" t="s">
        <v>14</v>
      </c>
      <c r="G100" s="8" t="s">
        <v>15</v>
      </c>
      <c r="H100" s="8" t="s">
        <v>20</v>
      </c>
      <c r="I100" s="8" t="s">
        <v>241</v>
      </c>
    </row>
    <row r="101" spans="1:9">
      <c r="A101" s="11">
        <v>99</v>
      </c>
      <c r="B101" s="12" t="s">
        <v>261</v>
      </c>
      <c r="C101" s="8" t="s">
        <v>262</v>
      </c>
      <c r="D101" s="8" t="s">
        <v>37</v>
      </c>
      <c r="E101" s="8" t="s">
        <v>38</v>
      </c>
      <c r="F101" s="13" t="s">
        <v>216</v>
      </c>
      <c r="G101" s="8" t="s">
        <v>15</v>
      </c>
      <c r="H101" s="8" t="s">
        <v>20</v>
      </c>
      <c r="I101" s="8" t="s">
        <v>241</v>
      </c>
    </row>
    <row r="102" spans="1:9">
      <c r="A102" s="8">
        <v>100</v>
      </c>
      <c r="B102" s="10" t="s">
        <v>263</v>
      </c>
      <c r="C102" s="8" t="s">
        <v>264</v>
      </c>
      <c r="D102" s="8" t="s">
        <v>12</v>
      </c>
      <c r="E102" s="8" t="s">
        <v>124</v>
      </c>
      <c r="F102" s="13" t="s">
        <v>265</v>
      </c>
      <c r="G102" s="8" t="s">
        <v>15</v>
      </c>
      <c r="H102" s="8" t="s">
        <v>20</v>
      </c>
      <c r="I102" s="8" t="s">
        <v>241</v>
      </c>
    </row>
    <row r="103" spans="1:9">
      <c r="A103" s="8">
        <v>101</v>
      </c>
      <c r="B103" s="10" t="s">
        <v>266</v>
      </c>
      <c r="C103" s="8" t="s">
        <v>267</v>
      </c>
      <c r="D103" s="8" t="s">
        <v>12</v>
      </c>
      <c r="E103" s="8" t="s">
        <v>13</v>
      </c>
      <c r="F103" s="13" t="s">
        <v>166</v>
      </c>
      <c r="G103" s="8" t="s">
        <v>23</v>
      </c>
      <c r="H103" s="8" t="s">
        <v>24</v>
      </c>
      <c r="I103" s="8" t="s">
        <v>241</v>
      </c>
    </row>
    <row r="104" spans="1:9">
      <c r="A104" s="11">
        <v>102</v>
      </c>
      <c r="B104" s="10" t="s">
        <v>268</v>
      </c>
      <c r="C104" s="8" t="s">
        <v>269</v>
      </c>
      <c r="D104" s="8" t="s">
        <v>79</v>
      </c>
      <c r="E104" s="8" t="s">
        <v>80</v>
      </c>
      <c r="F104" s="13" t="s">
        <v>81</v>
      </c>
      <c r="G104" s="8" t="s">
        <v>29</v>
      </c>
      <c r="H104" s="8" t="s">
        <v>49</v>
      </c>
      <c r="I104" s="8" t="s">
        <v>241</v>
      </c>
    </row>
    <row r="105" spans="1:9">
      <c r="A105" s="8">
        <v>103</v>
      </c>
      <c r="B105" s="10" t="str">
        <f>"电阻的测量"</f>
        <v>电阻的测量</v>
      </c>
      <c r="C105" s="8" t="s">
        <v>270</v>
      </c>
      <c r="D105" s="8" t="s">
        <v>12</v>
      </c>
      <c r="E105" s="8" t="s">
        <v>13</v>
      </c>
      <c r="F105" s="13" t="s">
        <v>166</v>
      </c>
      <c r="G105" s="8" t="s">
        <v>23</v>
      </c>
      <c r="H105" s="8" t="s">
        <v>24</v>
      </c>
      <c r="I105" s="8" t="s">
        <v>241</v>
      </c>
    </row>
    <row r="106" spans="1:9">
      <c r="A106" s="8">
        <v>104</v>
      </c>
      <c r="B106" s="10" t="str">
        <f>"水资源及其利用"</f>
        <v>水资源及其利用</v>
      </c>
      <c r="C106" s="8" t="s">
        <v>271</v>
      </c>
      <c r="D106" s="8" t="s">
        <v>68</v>
      </c>
      <c r="E106" s="8" t="s">
        <v>272</v>
      </c>
      <c r="F106" s="13" t="s">
        <v>273</v>
      </c>
      <c r="G106" s="8" t="s">
        <v>23</v>
      </c>
      <c r="H106" s="8" t="s">
        <v>30</v>
      </c>
      <c r="I106" s="8" t="s">
        <v>241</v>
      </c>
    </row>
    <row r="107" spans="1:9">
      <c r="A107" s="11">
        <v>105</v>
      </c>
      <c r="B107" s="10" t="str">
        <f>"Unit 4 Healthy food Part B Read and write"</f>
        <v>Unit 4 Healthy food Part B Read and write</v>
      </c>
      <c r="C107" s="8" t="s">
        <v>274</v>
      </c>
      <c r="D107" s="8" t="s">
        <v>37</v>
      </c>
      <c r="E107" s="8" t="s">
        <v>38</v>
      </c>
      <c r="F107" s="13" t="s">
        <v>216</v>
      </c>
      <c r="G107" s="8" t="s">
        <v>15</v>
      </c>
      <c r="H107" s="8" t="s">
        <v>16</v>
      </c>
      <c r="I107" s="8" t="s">
        <v>241</v>
      </c>
    </row>
    <row r="108" spans="1:9">
      <c r="A108" s="8">
        <v>106</v>
      </c>
      <c r="B108" s="10" t="str">
        <f>"屹立在世界的东方"</f>
        <v>屹立在世界的东方</v>
      </c>
      <c r="C108" s="8" t="s">
        <v>275</v>
      </c>
      <c r="D108" s="8" t="s">
        <v>12</v>
      </c>
      <c r="E108" s="8" t="s">
        <v>13</v>
      </c>
      <c r="F108" s="13" t="s">
        <v>14</v>
      </c>
      <c r="G108" s="8" t="s">
        <v>15</v>
      </c>
      <c r="H108" s="8" t="s">
        <v>47</v>
      </c>
      <c r="I108" s="8" t="s">
        <v>241</v>
      </c>
    </row>
    <row r="109" spans="1:9">
      <c r="A109" s="8">
        <v>107</v>
      </c>
      <c r="B109" s="10" t="s">
        <v>276</v>
      </c>
      <c r="C109" s="8" t="s">
        <v>277</v>
      </c>
      <c r="D109" s="8" t="s">
        <v>37</v>
      </c>
      <c r="E109" s="8" t="s">
        <v>38</v>
      </c>
      <c r="F109" s="13" t="s">
        <v>63</v>
      </c>
      <c r="G109" s="8" t="s">
        <v>15</v>
      </c>
      <c r="H109" s="8" t="s">
        <v>34</v>
      </c>
      <c r="I109" s="8" t="s">
        <v>241</v>
      </c>
    </row>
    <row r="110" spans="1:9">
      <c r="A110" s="11">
        <v>108</v>
      </c>
      <c r="B110" s="10" t="s">
        <v>278</v>
      </c>
      <c r="C110" s="8" t="s">
        <v>279</v>
      </c>
      <c r="D110" s="8" t="s">
        <v>12</v>
      </c>
      <c r="E110" s="8" t="s">
        <v>280</v>
      </c>
      <c r="F110" s="13" t="s">
        <v>281</v>
      </c>
      <c r="G110" s="8" t="s">
        <v>15</v>
      </c>
      <c r="H110" s="8" t="s">
        <v>55</v>
      </c>
      <c r="I110" s="8" t="s">
        <v>241</v>
      </c>
    </row>
    <row r="111" spans="1:9">
      <c r="A111" s="8">
        <v>109</v>
      </c>
      <c r="B111" s="10" t="s">
        <v>282</v>
      </c>
      <c r="C111" s="8" t="s">
        <v>283</v>
      </c>
      <c r="D111" s="8" t="s">
        <v>12</v>
      </c>
      <c r="E111" s="8" t="s">
        <v>13</v>
      </c>
      <c r="F111" s="13" t="s">
        <v>14</v>
      </c>
      <c r="G111" s="8" t="s">
        <v>15</v>
      </c>
      <c r="H111" s="8" t="s">
        <v>49</v>
      </c>
      <c r="I111" s="8" t="s">
        <v>241</v>
      </c>
    </row>
    <row r="112" spans="1:9">
      <c r="A112" s="8">
        <v>110</v>
      </c>
      <c r="B112" s="10" t="s">
        <v>284</v>
      </c>
      <c r="C112" s="8" t="s">
        <v>285</v>
      </c>
      <c r="D112" s="8" t="s">
        <v>37</v>
      </c>
      <c r="E112" s="8" t="s">
        <v>51</v>
      </c>
      <c r="F112" s="13" t="s">
        <v>52</v>
      </c>
      <c r="G112" s="8" t="s">
        <v>15</v>
      </c>
      <c r="H112" s="8" t="s">
        <v>20</v>
      </c>
      <c r="I112" s="8" t="s">
        <v>241</v>
      </c>
    </row>
    <row r="113" spans="1:9">
      <c r="A113" s="11">
        <v>111</v>
      </c>
      <c r="B113" s="10" t="s">
        <v>286</v>
      </c>
      <c r="C113" s="8" t="s">
        <v>287</v>
      </c>
      <c r="D113" s="8" t="s">
        <v>37</v>
      </c>
      <c r="E113" s="8" t="s">
        <v>51</v>
      </c>
      <c r="F113" s="13" t="s">
        <v>52</v>
      </c>
      <c r="G113" s="8" t="s">
        <v>15</v>
      </c>
      <c r="H113" s="8" t="s">
        <v>20</v>
      </c>
      <c r="I113" s="8" t="s">
        <v>241</v>
      </c>
    </row>
    <row r="114" spans="1:9">
      <c r="A114" s="8">
        <v>112</v>
      </c>
      <c r="B114" s="10" t="s">
        <v>288</v>
      </c>
      <c r="C114" s="8" t="s">
        <v>289</v>
      </c>
      <c r="D114" s="8" t="s">
        <v>12</v>
      </c>
      <c r="E114" s="8" t="s">
        <v>13</v>
      </c>
      <c r="F114" s="13" t="s">
        <v>14</v>
      </c>
      <c r="G114" s="8" t="s">
        <v>15</v>
      </c>
      <c r="H114" s="8" t="s">
        <v>20</v>
      </c>
      <c r="I114" s="8" t="s">
        <v>241</v>
      </c>
    </row>
    <row r="115" spans="1:9">
      <c r="A115" s="8">
        <v>113</v>
      </c>
      <c r="B115" s="10" t="str">
        <f>"线段射线直线"</f>
        <v>线段射线直线</v>
      </c>
      <c r="C115" s="8" t="s">
        <v>290</v>
      </c>
      <c r="D115" s="8" t="s">
        <v>148</v>
      </c>
      <c r="E115" s="8" t="s">
        <v>149</v>
      </c>
      <c r="F115" s="13" t="s">
        <v>291</v>
      </c>
      <c r="G115" s="8" t="s">
        <v>15</v>
      </c>
      <c r="H115" s="8" t="s">
        <v>20</v>
      </c>
      <c r="I115" s="8" t="s">
        <v>241</v>
      </c>
    </row>
    <row r="116" spans="1:9">
      <c r="A116" s="11">
        <v>114</v>
      </c>
      <c r="B116" s="12" t="s">
        <v>292</v>
      </c>
      <c r="C116" s="8" t="s">
        <v>293</v>
      </c>
      <c r="D116" s="8" t="s">
        <v>79</v>
      </c>
      <c r="E116" s="8" t="s">
        <v>80</v>
      </c>
      <c r="F116" s="13" t="s">
        <v>81</v>
      </c>
      <c r="G116" s="8" t="s">
        <v>29</v>
      </c>
      <c r="H116" s="8" t="s">
        <v>139</v>
      </c>
      <c r="I116" s="8" t="s">
        <v>241</v>
      </c>
    </row>
    <row r="117" spans="1:9">
      <c r="A117" s="8">
        <v>115</v>
      </c>
      <c r="B117" s="10" t="str">
        <f>"补全对话"</f>
        <v>补全对话</v>
      </c>
      <c r="C117" s="8" t="s">
        <v>294</v>
      </c>
      <c r="D117" s="8" t="s">
        <v>37</v>
      </c>
      <c r="E117" s="8" t="s">
        <v>295</v>
      </c>
      <c r="F117" s="13" t="s">
        <v>296</v>
      </c>
      <c r="G117" s="8" t="s">
        <v>23</v>
      </c>
      <c r="H117" s="8" t="s">
        <v>16</v>
      </c>
      <c r="I117" s="8" t="s">
        <v>241</v>
      </c>
    </row>
    <row r="118" spans="1:9">
      <c r="A118" s="8">
        <v>116</v>
      </c>
      <c r="B118" s="10" t="str">
        <f>"Unit 10 Section A3a-3c"</f>
        <v>Unit 10 Section A3a-3c</v>
      </c>
      <c r="C118" s="8" t="s">
        <v>297</v>
      </c>
      <c r="D118" s="8" t="s">
        <v>68</v>
      </c>
      <c r="E118" s="8" t="s">
        <v>69</v>
      </c>
      <c r="F118" s="13" t="s">
        <v>70</v>
      </c>
      <c r="G118" s="8" t="s">
        <v>23</v>
      </c>
      <c r="H118" s="8" t="s">
        <v>16</v>
      </c>
      <c r="I118" s="8" t="s">
        <v>241</v>
      </c>
    </row>
    <row r="119" spans="1:9">
      <c r="A119" s="11">
        <v>117</v>
      </c>
      <c r="B119" s="10" t="s">
        <v>90</v>
      </c>
      <c r="C119" s="8" t="s">
        <v>298</v>
      </c>
      <c r="D119" s="8" t="s">
        <v>12</v>
      </c>
      <c r="E119" s="8" t="s">
        <v>13</v>
      </c>
      <c r="F119" s="13" t="s">
        <v>299</v>
      </c>
      <c r="G119" s="8" t="s">
        <v>15</v>
      </c>
      <c r="H119" s="8" t="s">
        <v>47</v>
      </c>
      <c r="I119" s="8" t="s">
        <v>241</v>
      </c>
    </row>
    <row r="120" spans="1:9">
      <c r="A120" s="8">
        <v>118</v>
      </c>
      <c r="B120" s="10" t="str">
        <f>"珍爱生命"</f>
        <v>珍爱生命</v>
      </c>
      <c r="C120" s="8" t="s">
        <v>300</v>
      </c>
      <c r="D120" s="8" t="s">
        <v>12</v>
      </c>
      <c r="E120" s="8" t="s">
        <v>124</v>
      </c>
      <c r="F120" s="13" t="s">
        <v>301</v>
      </c>
      <c r="G120" s="8" t="s">
        <v>15</v>
      </c>
      <c r="H120" s="8" t="s">
        <v>194</v>
      </c>
      <c r="I120" s="8" t="s">
        <v>241</v>
      </c>
    </row>
    <row r="121" spans="1:9">
      <c r="A121" s="8">
        <v>119</v>
      </c>
      <c r="B121" s="10" t="str">
        <f>"拟人化的动漫形象"</f>
        <v>拟人化的动漫形象</v>
      </c>
      <c r="C121" s="8" t="s">
        <v>302</v>
      </c>
      <c r="D121" s="8" t="s">
        <v>303</v>
      </c>
      <c r="E121" s="8" t="s">
        <v>304</v>
      </c>
      <c r="F121" s="13" t="s">
        <v>305</v>
      </c>
      <c r="G121" s="8" t="s">
        <v>15</v>
      </c>
      <c r="H121" s="8" t="s">
        <v>34</v>
      </c>
      <c r="I121" s="8" t="s">
        <v>241</v>
      </c>
    </row>
    <row r="122" spans="1:9">
      <c r="A122" s="11">
        <v>120</v>
      </c>
      <c r="B122" s="10" t="str">
        <f>"有趣的小钮扣"</f>
        <v>有趣的小钮扣</v>
      </c>
      <c r="C122" s="8" t="s">
        <v>306</v>
      </c>
      <c r="D122" s="8" t="s">
        <v>68</v>
      </c>
      <c r="E122" s="8" t="s">
        <v>69</v>
      </c>
      <c r="F122" s="13" t="s">
        <v>164</v>
      </c>
      <c r="G122" s="8" t="s">
        <v>15</v>
      </c>
      <c r="H122" s="8" t="s">
        <v>307</v>
      </c>
      <c r="I122" s="8" t="s">
        <v>241</v>
      </c>
    </row>
    <row r="123" spans="1:9">
      <c r="A123" s="8">
        <v>121</v>
      </c>
      <c r="B123" s="10" t="str">
        <f>"我的家在日喀则"</f>
        <v>我的家在日喀则</v>
      </c>
      <c r="C123" s="8" t="s">
        <v>308</v>
      </c>
      <c r="D123" s="8" t="s">
        <v>12</v>
      </c>
      <c r="E123" s="8" t="s">
        <v>13</v>
      </c>
      <c r="F123" s="13" t="s">
        <v>46</v>
      </c>
      <c r="G123" s="8" t="s">
        <v>15</v>
      </c>
      <c r="H123" s="8" t="s">
        <v>41</v>
      </c>
      <c r="I123" s="8" t="s">
        <v>241</v>
      </c>
    </row>
    <row r="124" spans="1:9">
      <c r="A124" s="8">
        <v>122</v>
      </c>
      <c r="B124" s="10" t="str">
        <f>"猜数游戏有捷径"</f>
        <v>猜数游戏有捷径</v>
      </c>
      <c r="C124" s="8" t="s">
        <v>309</v>
      </c>
      <c r="D124" s="8" t="s">
        <v>12</v>
      </c>
      <c r="E124" s="8" t="s">
        <v>124</v>
      </c>
      <c r="F124" s="13" t="s">
        <v>310</v>
      </c>
      <c r="G124" s="8" t="s">
        <v>15</v>
      </c>
      <c r="H124" s="8" t="s">
        <v>96</v>
      </c>
      <c r="I124" s="8" t="s">
        <v>241</v>
      </c>
    </row>
    <row r="125" spans="1:9">
      <c r="A125" s="11">
        <v>123</v>
      </c>
      <c r="B125" s="10" t="str">
        <f>"跳水"</f>
        <v>跳水</v>
      </c>
      <c r="C125" s="8" t="s">
        <v>311</v>
      </c>
      <c r="D125" s="8" t="s">
        <v>12</v>
      </c>
      <c r="E125" s="8" t="s">
        <v>13</v>
      </c>
      <c r="F125" s="13" t="s">
        <v>46</v>
      </c>
      <c r="G125" s="8" t="s">
        <v>15</v>
      </c>
      <c r="H125" s="8" t="s">
        <v>49</v>
      </c>
      <c r="I125" s="8" t="s">
        <v>241</v>
      </c>
    </row>
    <row r="126" spans="1:9">
      <c r="A126" s="8">
        <v>124</v>
      </c>
      <c r="B126" s="10" t="s">
        <v>312</v>
      </c>
      <c r="C126" s="8" t="s">
        <v>313</v>
      </c>
      <c r="D126" s="8" t="s">
        <v>12</v>
      </c>
      <c r="E126" s="8" t="s">
        <v>13</v>
      </c>
      <c r="F126" s="13" t="s">
        <v>14</v>
      </c>
      <c r="G126" s="8" t="s">
        <v>15</v>
      </c>
      <c r="H126" s="8" t="s">
        <v>20</v>
      </c>
      <c r="I126" s="8" t="s">
        <v>241</v>
      </c>
    </row>
    <row r="127" spans="1:9">
      <c r="A127" s="8">
        <v>125</v>
      </c>
      <c r="B127" s="10" t="s">
        <v>314</v>
      </c>
      <c r="C127" s="8" t="s">
        <v>315</v>
      </c>
      <c r="D127" s="8" t="s">
        <v>12</v>
      </c>
      <c r="E127" s="8" t="s">
        <v>13</v>
      </c>
      <c r="F127" s="13" t="s">
        <v>316</v>
      </c>
      <c r="G127" s="8" t="s">
        <v>15</v>
      </c>
      <c r="H127" s="8" t="s">
        <v>20</v>
      </c>
      <c r="I127" s="8" t="s">
        <v>241</v>
      </c>
    </row>
    <row r="128" spans="1:9">
      <c r="A128" s="11">
        <v>126</v>
      </c>
      <c r="B128" s="10" t="str">
        <f>"发生在肺内的气体交换"</f>
        <v>发生在肺内的气体交换</v>
      </c>
      <c r="C128" s="8" t="s">
        <v>317</v>
      </c>
      <c r="D128" s="8" t="s">
        <v>79</v>
      </c>
      <c r="E128" s="8" t="s">
        <v>80</v>
      </c>
      <c r="F128" s="13" t="s">
        <v>318</v>
      </c>
      <c r="G128" s="8" t="s">
        <v>23</v>
      </c>
      <c r="H128" s="8" t="s">
        <v>319</v>
      </c>
      <c r="I128" s="8" t="s">
        <v>241</v>
      </c>
    </row>
    <row r="129" spans="1:9">
      <c r="A129" s="8">
        <v>127</v>
      </c>
      <c r="B129" s="10" t="s">
        <v>320</v>
      </c>
      <c r="C129" s="8" t="s">
        <v>321</v>
      </c>
      <c r="D129" s="8" t="s">
        <v>322</v>
      </c>
      <c r="E129" s="8" t="s">
        <v>323</v>
      </c>
      <c r="F129" s="13" t="s">
        <v>324</v>
      </c>
      <c r="G129" s="8" t="s">
        <v>15</v>
      </c>
      <c r="H129" s="8" t="s">
        <v>16</v>
      </c>
      <c r="I129" s="8" t="s">
        <v>241</v>
      </c>
    </row>
    <row r="130" spans="1:9">
      <c r="A130" s="8">
        <v>128</v>
      </c>
      <c r="B130" s="10" t="s">
        <v>325</v>
      </c>
      <c r="C130" s="8" t="s">
        <v>326</v>
      </c>
      <c r="D130" s="8" t="s">
        <v>37</v>
      </c>
      <c r="E130" s="8" t="s">
        <v>38</v>
      </c>
      <c r="F130" s="13" t="s">
        <v>63</v>
      </c>
      <c r="G130" s="8" t="s">
        <v>15</v>
      </c>
      <c r="H130" s="8" t="s">
        <v>55</v>
      </c>
      <c r="I130" s="8" t="s">
        <v>241</v>
      </c>
    </row>
    <row r="131" spans="1:9">
      <c r="A131" s="11">
        <v>129</v>
      </c>
      <c r="B131" s="10" t="s">
        <v>327</v>
      </c>
      <c r="C131" s="8" t="s">
        <v>328</v>
      </c>
      <c r="D131" s="8" t="s">
        <v>12</v>
      </c>
      <c r="E131" s="8" t="s">
        <v>13</v>
      </c>
      <c r="F131" s="13" t="s">
        <v>14</v>
      </c>
      <c r="G131" s="8" t="s">
        <v>15</v>
      </c>
      <c r="H131" s="8" t="s">
        <v>49</v>
      </c>
      <c r="I131" s="8" t="s">
        <v>241</v>
      </c>
    </row>
    <row r="132" spans="1:9">
      <c r="A132" s="8">
        <v>130</v>
      </c>
      <c r="B132" s="10" t="str">
        <f>"倍的认识"</f>
        <v>倍的认识</v>
      </c>
      <c r="C132" s="8" t="s">
        <v>329</v>
      </c>
      <c r="D132" s="8" t="s">
        <v>148</v>
      </c>
      <c r="E132" s="8" t="s">
        <v>149</v>
      </c>
      <c r="F132" s="13" t="s">
        <v>330</v>
      </c>
      <c r="G132" s="8" t="s">
        <v>15</v>
      </c>
      <c r="H132" s="8" t="s">
        <v>20</v>
      </c>
      <c r="I132" s="8" t="s">
        <v>241</v>
      </c>
    </row>
    <row r="133" spans="1:9">
      <c r="A133" s="8">
        <v>131</v>
      </c>
      <c r="B133" s="10" t="str">
        <f>"解决问题"</f>
        <v>解决问题</v>
      </c>
      <c r="C133" s="8" t="s">
        <v>331</v>
      </c>
      <c r="D133" s="8" t="s">
        <v>37</v>
      </c>
      <c r="E133" s="8" t="s">
        <v>38</v>
      </c>
      <c r="F133" s="13" t="s">
        <v>216</v>
      </c>
      <c r="G133" s="8" t="s">
        <v>15</v>
      </c>
      <c r="H133" s="8" t="s">
        <v>20</v>
      </c>
      <c r="I133" s="8" t="s">
        <v>241</v>
      </c>
    </row>
    <row r="134" spans="1:9">
      <c r="A134" s="11">
        <v>132</v>
      </c>
      <c r="B134" s="10" t="str">
        <f>"电阻的测量"</f>
        <v>电阻的测量</v>
      </c>
      <c r="C134" s="8" t="s">
        <v>332</v>
      </c>
      <c r="D134" s="8" t="s">
        <v>12</v>
      </c>
      <c r="E134" s="8" t="s">
        <v>13</v>
      </c>
      <c r="F134" s="13" t="s">
        <v>166</v>
      </c>
      <c r="G134" s="8" t="s">
        <v>23</v>
      </c>
      <c r="H134" s="8" t="s">
        <v>24</v>
      </c>
      <c r="I134" s="8" t="s">
        <v>241</v>
      </c>
    </row>
    <row r="135" spans="1:9">
      <c r="A135" s="8">
        <v>133</v>
      </c>
      <c r="B135" s="10" t="str">
        <f>"牛顿第一定律"</f>
        <v>牛顿第一定律</v>
      </c>
      <c r="C135" s="8" t="s">
        <v>333</v>
      </c>
      <c r="D135" s="8" t="s">
        <v>68</v>
      </c>
      <c r="E135" s="8" t="s">
        <v>69</v>
      </c>
      <c r="F135" s="13" t="s">
        <v>116</v>
      </c>
      <c r="G135" s="8" t="s">
        <v>23</v>
      </c>
      <c r="H135" s="8" t="s">
        <v>24</v>
      </c>
      <c r="I135" s="8" t="s">
        <v>241</v>
      </c>
    </row>
    <row r="136" spans="1:9">
      <c r="A136" s="8">
        <v>134</v>
      </c>
      <c r="B136" s="10" t="s">
        <v>334</v>
      </c>
      <c r="C136" s="8" t="s">
        <v>335</v>
      </c>
      <c r="D136" s="8" t="s">
        <v>37</v>
      </c>
      <c r="E136" s="8" t="s">
        <v>57</v>
      </c>
      <c r="F136" s="13" t="s">
        <v>95</v>
      </c>
      <c r="G136" s="8" t="s">
        <v>15</v>
      </c>
      <c r="H136" s="8" t="s">
        <v>16</v>
      </c>
      <c r="I136" s="8" t="s">
        <v>241</v>
      </c>
    </row>
    <row r="137" spans="1:9">
      <c r="A137" s="11">
        <v>135</v>
      </c>
      <c r="B137" s="10" t="str">
        <f>"Unit 4 《Body》"</f>
        <v>Unit 4 《Body》</v>
      </c>
      <c r="C137" s="8" t="s">
        <v>336</v>
      </c>
      <c r="D137" s="8" t="s">
        <v>12</v>
      </c>
      <c r="E137" s="8" t="s">
        <v>13</v>
      </c>
      <c r="F137" s="13" t="s">
        <v>14</v>
      </c>
      <c r="G137" s="8" t="s">
        <v>15</v>
      </c>
      <c r="H137" s="8" t="s">
        <v>16</v>
      </c>
      <c r="I137" s="8" t="s">
        <v>241</v>
      </c>
    </row>
    <row r="138" spans="1:9">
      <c r="A138" s="8">
        <v>136</v>
      </c>
      <c r="B138" s="10" t="s">
        <v>337</v>
      </c>
      <c r="C138" s="8" t="s">
        <v>338</v>
      </c>
      <c r="D138" s="8" t="s">
        <v>12</v>
      </c>
      <c r="E138" s="8" t="s">
        <v>13</v>
      </c>
      <c r="F138" s="13" t="s">
        <v>14</v>
      </c>
      <c r="G138" s="8" t="s">
        <v>15</v>
      </c>
      <c r="H138" s="8" t="s">
        <v>47</v>
      </c>
      <c r="I138" s="8" t="s">
        <v>241</v>
      </c>
    </row>
    <row r="139" spans="1:9">
      <c r="A139" s="8">
        <v>137</v>
      </c>
      <c r="B139" s="10" t="s">
        <v>339</v>
      </c>
      <c r="C139" s="8" t="s">
        <v>340</v>
      </c>
      <c r="D139" s="8" t="s">
        <v>12</v>
      </c>
      <c r="E139" s="8" t="s">
        <v>13</v>
      </c>
      <c r="F139" s="13" t="s">
        <v>14</v>
      </c>
      <c r="G139" s="8" t="s">
        <v>15</v>
      </c>
      <c r="H139" s="8" t="s">
        <v>34</v>
      </c>
      <c r="I139" s="8" t="s">
        <v>241</v>
      </c>
    </row>
    <row r="140" spans="1:9">
      <c r="A140" s="11">
        <v>138</v>
      </c>
      <c r="B140" s="10" t="s">
        <v>341</v>
      </c>
      <c r="C140" s="8" t="s">
        <v>342</v>
      </c>
      <c r="D140" s="8" t="s">
        <v>12</v>
      </c>
      <c r="E140" s="8" t="s">
        <v>124</v>
      </c>
      <c r="F140" s="13" t="s">
        <v>233</v>
      </c>
      <c r="G140" s="8" t="s">
        <v>15</v>
      </c>
      <c r="H140" s="8" t="s">
        <v>47</v>
      </c>
      <c r="I140" s="8" t="s">
        <v>241</v>
      </c>
    </row>
    <row r="141" spans="1:9">
      <c r="A141" s="8">
        <v>139</v>
      </c>
      <c r="B141" s="10" t="str">
        <f>"方帽子店"</f>
        <v>方帽子店</v>
      </c>
      <c r="C141" s="8" t="s">
        <v>343</v>
      </c>
      <c r="D141" s="8" t="s">
        <v>37</v>
      </c>
      <c r="E141" s="8" t="s">
        <v>38</v>
      </c>
      <c r="F141" s="13" t="s">
        <v>39</v>
      </c>
      <c r="G141" s="8" t="s">
        <v>15</v>
      </c>
      <c r="H141" s="8" t="s">
        <v>49</v>
      </c>
      <c r="I141" s="8" t="s">
        <v>241</v>
      </c>
    </row>
    <row r="142" spans="1:9">
      <c r="A142" s="8">
        <v>140</v>
      </c>
      <c r="B142" s="10" t="str">
        <f>"分数与除法"</f>
        <v>分数与除法</v>
      </c>
      <c r="C142" s="8" t="s">
        <v>344</v>
      </c>
      <c r="D142" s="8" t="s">
        <v>12</v>
      </c>
      <c r="E142" s="8" t="s">
        <v>124</v>
      </c>
      <c r="F142" s="13" t="s">
        <v>345</v>
      </c>
      <c r="G142" s="8" t="s">
        <v>15</v>
      </c>
      <c r="H142" s="8" t="s">
        <v>20</v>
      </c>
      <c r="I142" s="8" t="s">
        <v>241</v>
      </c>
    </row>
    <row r="143" spans="1:9">
      <c r="A143" s="11">
        <v>141</v>
      </c>
      <c r="B143" s="10" t="str">
        <f>"元朝的建立与统一"</f>
        <v>元朝的建立与统一</v>
      </c>
      <c r="C143" s="8" t="s">
        <v>346</v>
      </c>
      <c r="D143" s="8" t="s">
        <v>68</v>
      </c>
      <c r="E143" s="8" t="s">
        <v>69</v>
      </c>
      <c r="F143" s="13" t="s">
        <v>70</v>
      </c>
      <c r="G143" s="8" t="s">
        <v>23</v>
      </c>
      <c r="H143" s="8" t="s">
        <v>117</v>
      </c>
      <c r="I143" s="8" t="s">
        <v>241</v>
      </c>
    </row>
    <row r="144" spans="1:9">
      <c r="A144" s="8">
        <v>142</v>
      </c>
      <c r="B144" s="10" t="str">
        <f>"What time is it?"</f>
        <v>What time is it?</v>
      </c>
      <c r="C144" s="8" t="s">
        <v>347</v>
      </c>
      <c r="D144" s="8" t="s">
        <v>12</v>
      </c>
      <c r="E144" s="8" t="s">
        <v>74</v>
      </c>
      <c r="F144" s="13" t="s">
        <v>348</v>
      </c>
      <c r="G144" s="8" t="s">
        <v>15</v>
      </c>
      <c r="H144" s="8" t="s">
        <v>16</v>
      </c>
      <c r="I144" s="8" t="s">
        <v>241</v>
      </c>
    </row>
    <row r="145" spans="1:9">
      <c r="A145" s="8">
        <v>143</v>
      </c>
      <c r="B145" s="10" t="str">
        <f>"Why do you like Australia?"</f>
        <v>Why do you like Australia?</v>
      </c>
      <c r="C145" s="8" t="s">
        <v>349</v>
      </c>
      <c r="D145" s="8" t="s">
        <v>12</v>
      </c>
      <c r="E145" s="8" t="s">
        <v>13</v>
      </c>
      <c r="F145" s="13" t="s">
        <v>14</v>
      </c>
      <c r="G145" s="8" t="s">
        <v>15</v>
      </c>
      <c r="H145" s="8" t="s">
        <v>16</v>
      </c>
      <c r="I145" s="8" t="s">
        <v>241</v>
      </c>
    </row>
    <row r="146" spans="1:9">
      <c r="A146" s="11">
        <v>144</v>
      </c>
      <c r="B146" s="10" t="str">
        <f>"尊重差异 和而不同"</f>
        <v>尊重差异 和而不同</v>
      </c>
      <c r="C146" s="8" t="s">
        <v>350</v>
      </c>
      <c r="D146" s="8" t="s">
        <v>79</v>
      </c>
      <c r="E146" s="8" t="s">
        <v>80</v>
      </c>
      <c r="F146" s="13" t="s">
        <v>81</v>
      </c>
      <c r="G146" s="8" t="s">
        <v>29</v>
      </c>
      <c r="H146" s="8" t="s">
        <v>351</v>
      </c>
      <c r="I146" s="8" t="s">
        <v>241</v>
      </c>
    </row>
    <row r="147" spans="1:9">
      <c r="A147" s="8">
        <v>145</v>
      </c>
      <c r="B147" s="10" t="s">
        <v>352</v>
      </c>
      <c r="C147" s="8" t="s">
        <v>353</v>
      </c>
      <c r="D147" s="8" t="s">
        <v>79</v>
      </c>
      <c r="E147" s="8" t="s">
        <v>80</v>
      </c>
      <c r="F147" s="13" t="s">
        <v>318</v>
      </c>
      <c r="G147" s="8" t="s">
        <v>23</v>
      </c>
      <c r="H147" s="8" t="s">
        <v>96</v>
      </c>
      <c r="I147" s="8" t="s">
        <v>241</v>
      </c>
    </row>
    <row r="148" spans="1:9">
      <c r="A148" s="8">
        <v>146</v>
      </c>
      <c r="B148" s="10" t="s">
        <v>354</v>
      </c>
      <c r="C148" s="8" t="s">
        <v>355</v>
      </c>
      <c r="D148" s="8" t="s">
        <v>12</v>
      </c>
      <c r="E148" s="8" t="s">
        <v>60</v>
      </c>
      <c r="F148" s="13" t="s">
        <v>356</v>
      </c>
      <c r="G148" s="8" t="s">
        <v>15</v>
      </c>
      <c r="H148" s="8" t="s">
        <v>49</v>
      </c>
      <c r="I148" s="8" t="s">
        <v>241</v>
      </c>
    </row>
    <row r="149" spans="1:9">
      <c r="A149" s="11">
        <v>147</v>
      </c>
      <c r="B149" s="12" t="s">
        <v>357</v>
      </c>
      <c r="C149" s="8" t="s">
        <v>358</v>
      </c>
      <c r="D149" s="8" t="s">
        <v>79</v>
      </c>
      <c r="E149" s="8" t="s">
        <v>80</v>
      </c>
      <c r="F149" s="13" t="s">
        <v>81</v>
      </c>
      <c r="G149" s="8" t="s">
        <v>29</v>
      </c>
      <c r="H149" s="8" t="s">
        <v>24</v>
      </c>
      <c r="I149" s="8" t="s">
        <v>241</v>
      </c>
    </row>
    <row r="150" spans="1:9">
      <c r="A150" s="8">
        <v>148</v>
      </c>
      <c r="B150" s="10" t="s">
        <v>359</v>
      </c>
      <c r="C150" s="8" t="s">
        <v>360</v>
      </c>
      <c r="D150" s="8" t="s">
        <v>68</v>
      </c>
      <c r="E150" s="8" t="s">
        <v>69</v>
      </c>
      <c r="F150" s="13" t="s">
        <v>70</v>
      </c>
      <c r="G150" s="8" t="s">
        <v>23</v>
      </c>
      <c r="H150" s="8" t="s">
        <v>117</v>
      </c>
      <c r="I150" s="8" t="s">
        <v>241</v>
      </c>
    </row>
    <row r="151" s="2" customFormat="true" spans="1:9">
      <c r="A151" s="8">
        <v>149</v>
      </c>
      <c r="B151" s="12" t="s">
        <v>361</v>
      </c>
      <c r="C151" s="11" t="s">
        <v>362</v>
      </c>
      <c r="D151" s="11" t="s">
        <v>303</v>
      </c>
      <c r="E151" s="11" t="s">
        <v>363</v>
      </c>
      <c r="F151" s="14" t="s">
        <v>364</v>
      </c>
      <c r="G151" s="11" t="s">
        <v>29</v>
      </c>
      <c r="H151" s="11" t="s">
        <v>16</v>
      </c>
      <c r="I151" s="8" t="s">
        <v>241</v>
      </c>
    </row>
    <row r="152" spans="1:9">
      <c r="A152" s="11">
        <v>150</v>
      </c>
      <c r="B152" s="10" t="str">
        <f>"分数的产生和意义"</f>
        <v>分数的产生和意义</v>
      </c>
      <c r="C152" s="8" t="s">
        <v>365</v>
      </c>
      <c r="D152" s="8" t="s">
        <v>68</v>
      </c>
      <c r="E152" s="8" t="s">
        <v>366</v>
      </c>
      <c r="F152" s="13" t="s">
        <v>367</v>
      </c>
      <c r="G152" s="8" t="s">
        <v>15</v>
      </c>
      <c r="H152" s="8" t="s">
        <v>20</v>
      </c>
      <c r="I152" s="8" t="s">
        <v>241</v>
      </c>
    </row>
    <row r="153" spans="1:9">
      <c r="A153" s="8">
        <v>151</v>
      </c>
      <c r="B153" s="10" t="s">
        <v>368</v>
      </c>
      <c r="C153" s="8" t="s">
        <v>369</v>
      </c>
      <c r="D153" s="8" t="s">
        <v>37</v>
      </c>
      <c r="E153" s="8" t="s">
        <v>38</v>
      </c>
      <c r="F153" s="13" t="s">
        <v>216</v>
      </c>
      <c r="G153" s="8" t="s">
        <v>15</v>
      </c>
      <c r="H153" s="8" t="s">
        <v>49</v>
      </c>
      <c r="I153" s="8" t="s">
        <v>241</v>
      </c>
    </row>
    <row r="154" spans="1:9">
      <c r="A154" s="8">
        <v>152</v>
      </c>
      <c r="B154" s="10" t="s">
        <v>370</v>
      </c>
      <c r="C154" s="8" t="s">
        <v>371</v>
      </c>
      <c r="D154" s="8" t="s">
        <v>12</v>
      </c>
      <c r="E154" s="8" t="s">
        <v>13</v>
      </c>
      <c r="F154" s="13" t="s">
        <v>132</v>
      </c>
      <c r="G154" s="8" t="s">
        <v>15</v>
      </c>
      <c r="H154" s="8" t="s">
        <v>47</v>
      </c>
      <c r="I154" s="8" t="s">
        <v>241</v>
      </c>
    </row>
    <row r="155" spans="1:9">
      <c r="A155" s="11">
        <v>153</v>
      </c>
      <c r="B155" s="10" t="str">
        <f>"轻度损伤的自我处理"</f>
        <v>轻度损伤的自我处理</v>
      </c>
      <c r="C155" s="8" t="s">
        <v>372</v>
      </c>
      <c r="D155" s="8" t="s">
        <v>12</v>
      </c>
      <c r="E155" s="8" t="s">
        <v>13</v>
      </c>
      <c r="F155" s="13" t="s">
        <v>33</v>
      </c>
      <c r="G155" s="8" t="s">
        <v>15</v>
      </c>
      <c r="H155" s="8" t="s">
        <v>238</v>
      </c>
      <c r="I155" s="8" t="s">
        <v>241</v>
      </c>
    </row>
    <row r="156" spans="1:9">
      <c r="A156" s="8">
        <v>154</v>
      </c>
      <c r="B156" s="10" t="str">
        <f>"10   至部 米部"</f>
        <v>10   至部 米部</v>
      </c>
      <c r="C156" s="8" t="s">
        <v>373</v>
      </c>
      <c r="D156" s="8" t="s">
        <v>27</v>
      </c>
      <c r="E156" s="8" t="s">
        <v>109</v>
      </c>
      <c r="F156" s="13" t="s">
        <v>224</v>
      </c>
      <c r="G156" s="8" t="s">
        <v>15</v>
      </c>
      <c r="H156" s="8" t="s">
        <v>374</v>
      </c>
      <c r="I156" s="8" t="s">
        <v>241</v>
      </c>
    </row>
    <row r="157" spans="1:9">
      <c r="A157" s="8">
        <v>155</v>
      </c>
      <c r="B157" s="10" t="s">
        <v>375</v>
      </c>
      <c r="C157" s="8" t="s">
        <v>376</v>
      </c>
      <c r="D157" s="8" t="s">
        <v>37</v>
      </c>
      <c r="E157" s="8" t="s">
        <v>51</v>
      </c>
      <c r="F157" s="13" t="s">
        <v>52</v>
      </c>
      <c r="G157" s="8" t="s">
        <v>15</v>
      </c>
      <c r="H157" s="8" t="s">
        <v>49</v>
      </c>
      <c r="I157" s="8" t="s">
        <v>241</v>
      </c>
    </row>
    <row r="158" spans="1:9">
      <c r="A158" s="11">
        <v>156</v>
      </c>
      <c r="B158" s="10" t="s">
        <v>377</v>
      </c>
      <c r="C158" s="8" t="s">
        <v>378</v>
      </c>
      <c r="D158" s="8" t="s">
        <v>37</v>
      </c>
      <c r="E158" s="8" t="s">
        <v>295</v>
      </c>
      <c r="F158" s="13" t="s">
        <v>379</v>
      </c>
      <c r="G158" s="8" t="s">
        <v>15</v>
      </c>
      <c r="H158" s="8" t="s">
        <v>20</v>
      </c>
      <c r="I158" s="8" t="s">
        <v>241</v>
      </c>
    </row>
    <row r="159" spans="1:9">
      <c r="A159" s="8">
        <v>157</v>
      </c>
      <c r="B159" s="12" t="str">
        <f>"循证析名著  依凭构课堂"</f>
        <v>循证析名著  依凭构课堂</v>
      </c>
      <c r="C159" s="8" t="s">
        <v>380</v>
      </c>
      <c r="D159" s="8" t="s">
        <v>37</v>
      </c>
      <c r="E159" s="8" t="s">
        <v>38</v>
      </c>
      <c r="F159" s="13" t="s">
        <v>216</v>
      </c>
      <c r="G159" s="8" t="s">
        <v>15</v>
      </c>
      <c r="H159" s="8" t="s">
        <v>49</v>
      </c>
      <c r="I159" s="8" t="s">
        <v>241</v>
      </c>
    </row>
    <row r="160" spans="1:9">
      <c r="A160" s="8">
        <v>158</v>
      </c>
      <c r="B160" s="10" t="str">
        <f>"黄继光"</f>
        <v>黄继光</v>
      </c>
      <c r="C160" s="8" t="s">
        <v>381</v>
      </c>
      <c r="D160" s="8" t="s">
        <v>37</v>
      </c>
      <c r="E160" s="8" t="s">
        <v>38</v>
      </c>
      <c r="F160" s="13" t="s">
        <v>39</v>
      </c>
      <c r="G160" s="8" t="s">
        <v>15</v>
      </c>
      <c r="H160" s="8" t="s">
        <v>49</v>
      </c>
      <c r="I160" s="8" t="s">
        <v>241</v>
      </c>
    </row>
    <row r="161" spans="1:9">
      <c r="A161" s="11">
        <v>159</v>
      </c>
      <c r="B161" s="10" t="s">
        <v>382</v>
      </c>
      <c r="C161" s="8" t="s">
        <v>383</v>
      </c>
      <c r="D161" s="8" t="s">
        <v>12</v>
      </c>
      <c r="E161" s="8" t="s">
        <v>384</v>
      </c>
      <c r="F161" s="13" t="s">
        <v>385</v>
      </c>
      <c r="G161" s="8" t="s">
        <v>15</v>
      </c>
      <c r="H161" s="8" t="s">
        <v>49</v>
      </c>
      <c r="I161" s="8" t="s">
        <v>241</v>
      </c>
    </row>
    <row r="162" spans="1:9">
      <c r="A162" s="8">
        <v>160</v>
      </c>
      <c r="B162" s="10" t="s">
        <v>386</v>
      </c>
      <c r="C162" s="8" t="s">
        <v>387</v>
      </c>
      <c r="D162" s="8" t="s">
        <v>12</v>
      </c>
      <c r="E162" s="8" t="s">
        <v>124</v>
      </c>
      <c r="F162" s="13" t="s">
        <v>233</v>
      </c>
      <c r="G162" s="8" t="s">
        <v>15</v>
      </c>
      <c r="H162" s="8" t="s">
        <v>49</v>
      </c>
      <c r="I162" s="8" t="s">
        <v>241</v>
      </c>
    </row>
    <row r="163" spans="1:9">
      <c r="A163" s="8">
        <v>161</v>
      </c>
      <c r="B163" s="10" t="str">
        <f>"大象的耳朵 循证反思"</f>
        <v>大象的耳朵 循证反思</v>
      </c>
      <c r="C163" s="8" t="s">
        <v>388</v>
      </c>
      <c r="D163" s="8" t="s">
        <v>37</v>
      </c>
      <c r="E163" s="8" t="s">
        <v>38</v>
      </c>
      <c r="F163" s="13" t="s">
        <v>39</v>
      </c>
      <c r="G163" s="8" t="s">
        <v>15</v>
      </c>
      <c r="H163" s="8" t="s">
        <v>49</v>
      </c>
      <c r="I163" s="8" t="s">
        <v>241</v>
      </c>
    </row>
    <row r="164" spans="1:9">
      <c r="A164" s="11">
        <v>162</v>
      </c>
      <c r="B164" s="10" t="s">
        <v>389</v>
      </c>
      <c r="C164" s="8" t="s">
        <v>390</v>
      </c>
      <c r="D164" s="8" t="s">
        <v>12</v>
      </c>
      <c r="E164" s="8" t="s">
        <v>181</v>
      </c>
      <c r="F164" s="13" t="s">
        <v>391</v>
      </c>
      <c r="G164" s="8" t="s">
        <v>15</v>
      </c>
      <c r="H164" s="8" t="s">
        <v>49</v>
      </c>
      <c r="I164" s="8" t="s">
        <v>241</v>
      </c>
    </row>
    <row r="165" spans="1:9">
      <c r="A165" s="8">
        <v>163</v>
      </c>
      <c r="B165" s="10" t="s">
        <v>392</v>
      </c>
      <c r="C165" s="8" t="s">
        <v>393</v>
      </c>
      <c r="D165" s="8" t="s">
        <v>37</v>
      </c>
      <c r="E165" s="8" t="s">
        <v>38</v>
      </c>
      <c r="F165" s="13" t="s">
        <v>63</v>
      </c>
      <c r="G165" s="8" t="s">
        <v>15</v>
      </c>
      <c r="H165" s="8" t="s">
        <v>49</v>
      </c>
      <c r="I165" s="8" t="s">
        <v>241</v>
      </c>
    </row>
    <row r="166" spans="1:9">
      <c r="A166" s="8">
        <v>164</v>
      </c>
      <c r="B166" s="10" t="s">
        <v>394</v>
      </c>
      <c r="C166" s="8" t="s">
        <v>264</v>
      </c>
      <c r="D166" s="8" t="s">
        <v>27</v>
      </c>
      <c r="E166" s="8" t="s">
        <v>395</v>
      </c>
      <c r="F166" s="13" t="s">
        <v>396</v>
      </c>
      <c r="G166" s="8" t="s">
        <v>23</v>
      </c>
      <c r="H166" s="8" t="s">
        <v>49</v>
      </c>
      <c r="I166" s="8" t="s">
        <v>241</v>
      </c>
    </row>
    <row r="167" spans="1:9">
      <c r="A167" s="11">
        <v>165</v>
      </c>
      <c r="B167" s="10" t="s">
        <v>397</v>
      </c>
      <c r="C167" s="8" t="s">
        <v>398</v>
      </c>
      <c r="D167" s="8" t="s">
        <v>27</v>
      </c>
      <c r="E167" s="8" t="s">
        <v>399</v>
      </c>
      <c r="F167" s="13" t="s">
        <v>400</v>
      </c>
      <c r="G167" s="8" t="s">
        <v>23</v>
      </c>
      <c r="H167" s="8" t="s">
        <v>49</v>
      </c>
      <c r="I167" s="8" t="s">
        <v>241</v>
      </c>
    </row>
    <row r="168" spans="1:9">
      <c r="A168" s="8">
        <v>166</v>
      </c>
      <c r="B168" s="10" t="str">
        <f>" 活板"</f>
        <v>活板</v>
      </c>
      <c r="C168" s="8" t="s">
        <v>401</v>
      </c>
      <c r="D168" s="8" t="s">
        <v>12</v>
      </c>
      <c r="E168" s="8" t="s">
        <v>74</v>
      </c>
      <c r="F168" s="13" t="s">
        <v>402</v>
      </c>
      <c r="G168" s="8" t="s">
        <v>23</v>
      </c>
      <c r="H168" s="8" t="s">
        <v>49</v>
      </c>
      <c r="I168" s="8" t="s">
        <v>241</v>
      </c>
    </row>
    <row r="169" spans="1:9">
      <c r="A169" s="8">
        <v>167</v>
      </c>
      <c r="B169" s="10" t="str">
        <f>"夜色"</f>
        <v>夜色</v>
      </c>
      <c r="C169" s="8" t="s">
        <v>403</v>
      </c>
      <c r="D169" s="8" t="s">
        <v>12</v>
      </c>
      <c r="E169" s="8" t="s">
        <v>60</v>
      </c>
      <c r="F169" s="13" t="s">
        <v>404</v>
      </c>
      <c r="G169" s="8" t="s">
        <v>15</v>
      </c>
      <c r="H169" s="8" t="s">
        <v>49</v>
      </c>
      <c r="I169" s="8" t="s">
        <v>241</v>
      </c>
    </row>
    <row r="170" spans="1:9">
      <c r="A170" s="11">
        <v>168</v>
      </c>
      <c r="B170" s="10" t="s">
        <v>405</v>
      </c>
      <c r="C170" s="8" t="s">
        <v>406</v>
      </c>
      <c r="D170" s="8" t="s">
        <v>12</v>
      </c>
      <c r="E170" s="8" t="s">
        <v>13</v>
      </c>
      <c r="F170" s="13" t="s">
        <v>14</v>
      </c>
      <c r="G170" s="8" t="s">
        <v>15</v>
      </c>
      <c r="H170" s="8" t="s">
        <v>49</v>
      </c>
      <c r="I170" s="8" t="s">
        <v>241</v>
      </c>
    </row>
    <row r="171" spans="1:9">
      <c r="A171" s="8">
        <v>169</v>
      </c>
      <c r="B171" s="10" t="s">
        <v>407</v>
      </c>
      <c r="C171" s="8" t="s">
        <v>408</v>
      </c>
      <c r="D171" s="8" t="s">
        <v>68</v>
      </c>
      <c r="E171" s="8" t="s">
        <v>69</v>
      </c>
      <c r="F171" s="13" t="s">
        <v>70</v>
      </c>
      <c r="G171" s="8" t="s">
        <v>23</v>
      </c>
      <c r="H171" s="8" t="s">
        <v>49</v>
      </c>
      <c r="I171" s="8" t="s">
        <v>241</v>
      </c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uos</cp:lastModifiedBy>
  <dcterms:created xsi:type="dcterms:W3CDTF">2025-09-30T13:58:00Z</dcterms:created>
  <dcterms:modified xsi:type="dcterms:W3CDTF">2025-11-21T09:20:35Z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